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2\TS SVP 2021_2023_2021-12-_T11- prieš TARYBĄ\"/>
    </mc:Choice>
  </mc:AlternateContent>
  <xr:revisionPtr revIDLastSave="0" documentId="13_ncr:1_{3EDF6ECB-E001-4A1E-9E3E-7FF6000BDA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lentele" sheetId="1" r:id="rId1"/>
  </sheets>
  <definedNames>
    <definedName name="_xlnm.Print_Area" localSheetId="0">'2 lentele'!$A$1:$X$177</definedName>
    <definedName name="_xlnm.Print_Titles" localSheetId="0">'2 lentele'!$4:$7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O76" i="1"/>
  <c r="O72" i="1"/>
  <c r="O46" i="1"/>
  <c r="Q99" i="1" l="1"/>
  <c r="R99" i="1"/>
  <c r="N99" i="1"/>
  <c r="M99" i="1" s="1"/>
  <c r="X174" i="1"/>
  <c r="W174" i="1"/>
  <c r="V174" i="1"/>
  <c r="T174" i="1"/>
  <c r="S174" i="1"/>
  <c r="R174" i="1"/>
  <c r="P174" i="1"/>
  <c r="O174" i="1"/>
  <c r="N174" i="1"/>
  <c r="K174" i="1"/>
  <c r="L174" i="1"/>
  <c r="J174" i="1"/>
  <c r="N154" i="1"/>
  <c r="M124" i="1"/>
  <c r="P124" i="1"/>
  <c r="N115" i="1"/>
  <c r="N20" i="1"/>
  <c r="M20" i="1" s="1"/>
  <c r="X164" i="1"/>
  <c r="W164" i="1"/>
  <c r="V164" i="1"/>
  <c r="S164" i="1"/>
  <c r="R164" i="1"/>
  <c r="K164" i="1"/>
  <c r="L164" i="1"/>
  <c r="J165" i="1"/>
  <c r="J166" i="1"/>
  <c r="J167" i="1"/>
  <c r="J168" i="1"/>
  <c r="J169" i="1"/>
  <c r="J170" i="1"/>
  <c r="J171" i="1"/>
  <c r="J172" i="1"/>
  <c r="J173" i="1"/>
  <c r="J164" i="1"/>
  <c r="X160" i="1"/>
  <c r="W160" i="1"/>
  <c r="V160" i="1"/>
  <c r="T160" i="1"/>
  <c r="S160" i="1"/>
  <c r="R160" i="1"/>
  <c r="Q160" i="1"/>
  <c r="P160" i="1"/>
  <c r="M160" i="1" s="1"/>
  <c r="O160" i="1"/>
  <c r="N160" i="1"/>
  <c r="L160" i="1"/>
  <c r="K160" i="1"/>
  <c r="J160" i="1"/>
  <c r="I160" i="1"/>
  <c r="M159" i="1"/>
  <c r="P113" i="1"/>
  <c r="M113" i="1" s="1"/>
  <c r="P125" i="1"/>
  <c r="M125" i="1" s="1"/>
  <c r="T121" i="1"/>
  <c r="T164" i="1" s="1"/>
  <c r="P121" i="1"/>
  <c r="M121" i="1" s="1"/>
  <c r="N24" i="1"/>
  <c r="N27" i="1" s="1"/>
  <c r="N32" i="1"/>
  <c r="N34" i="1"/>
  <c r="N94" i="1"/>
  <c r="M94" i="1" s="1"/>
  <c r="N143" i="1"/>
  <c r="N141" i="1"/>
  <c r="M141" i="1" s="1"/>
  <c r="O141" i="1"/>
  <c r="M63" i="1"/>
  <c r="N62" i="1"/>
  <c r="M62" i="1" s="1"/>
  <c r="N51" i="1"/>
  <c r="M51" i="1" s="1"/>
  <c r="O51" i="1"/>
  <c r="N57" i="1"/>
  <c r="O57" i="1"/>
  <c r="N46" i="1"/>
  <c r="U160" i="1" l="1"/>
  <c r="P164" i="1"/>
  <c r="P123" i="1"/>
  <c r="Q121" i="1"/>
  <c r="J175" i="1"/>
  <c r="N138" i="1"/>
  <c r="P166" i="1" l="1"/>
  <c r="P78" i="1"/>
  <c r="R78" i="1"/>
  <c r="S78" i="1"/>
  <c r="T78" i="1"/>
  <c r="V78" i="1"/>
  <c r="W78" i="1"/>
  <c r="X78" i="1"/>
  <c r="N76" i="1"/>
  <c r="M76" i="1" s="1"/>
  <c r="O78" i="1"/>
  <c r="M77" i="1"/>
  <c r="N73" i="1"/>
  <c r="M73" i="1" s="1"/>
  <c r="N72" i="1"/>
  <c r="M72" i="1" s="1"/>
  <c r="O164" i="1"/>
  <c r="M46" i="1"/>
  <c r="N48" i="1"/>
  <c r="O48" i="1"/>
  <c r="N78" i="1" l="1"/>
  <c r="N58" i="1"/>
  <c r="O58" i="1"/>
  <c r="M84" i="1"/>
  <c r="M85" i="1"/>
  <c r="M83" i="1"/>
  <c r="M82" i="1"/>
  <c r="O88" i="1"/>
  <c r="P88" i="1"/>
  <c r="N87" i="1"/>
  <c r="U85" i="1"/>
  <c r="Q85" i="1"/>
  <c r="U87" i="1"/>
  <c r="Q87" i="1"/>
  <c r="O55" i="1"/>
  <c r="N55" i="1"/>
  <c r="M55" i="1" s="1"/>
  <c r="N152" i="1"/>
  <c r="M152" i="1" s="1"/>
  <c r="N93" i="1"/>
  <c r="M93" i="1" s="1"/>
  <c r="M115" i="1"/>
  <c r="O115" i="1"/>
  <c r="M58" i="1"/>
  <c r="N59" i="1"/>
  <c r="O59" i="1"/>
  <c r="N88" i="1" l="1"/>
  <c r="M88" i="1" s="1"/>
  <c r="M59" i="1"/>
  <c r="M87" i="1"/>
  <c r="O165" i="1"/>
  <c r="P165" i="1"/>
  <c r="N165" i="1"/>
  <c r="M109" i="1"/>
  <c r="W110" i="1"/>
  <c r="V110" i="1"/>
  <c r="U110" i="1" s="1"/>
  <c r="S110" i="1"/>
  <c r="R110" i="1"/>
  <c r="Q110" i="1" s="1"/>
  <c r="P110" i="1"/>
  <c r="O110" i="1"/>
  <c r="N110" i="1"/>
  <c r="L110" i="1"/>
  <c r="K110" i="1"/>
  <c r="J110" i="1"/>
  <c r="I109" i="1"/>
  <c r="O140" i="1"/>
  <c r="M65" i="1"/>
  <c r="U139" i="1"/>
  <c r="Q139" i="1"/>
  <c r="M139" i="1"/>
  <c r="I139" i="1"/>
  <c r="J140" i="1"/>
  <c r="K140" i="1"/>
  <c r="L140" i="1"/>
  <c r="P140" i="1"/>
  <c r="R140" i="1"/>
  <c r="S140" i="1"/>
  <c r="T140" i="1"/>
  <c r="V140" i="1"/>
  <c r="W140" i="1"/>
  <c r="X140" i="1"/>
  <c r="O71" i="1"/>
  <c r="M69" i="1"/>
  <c r="O54" i="1"/>
  <c r="O166" i="1" s="1"/>
  <c r="N54" i="1"/>
  <c r="N166" i="1" s="1"/>
  <c r="M48" i="1"/>
  <c r="M110" i="1" l="1"/>
  <c r="U140" i="1"/>
  <c r="I110" i="1"/>
  <c r="Q140" i="1"/>
  <c r="I140" i="1"/>
  <c r="M57" i="1"/>
  <c r="N50" i="1"/>
  <c r="N68" i="1"/>
  <c r="N71" i="1" l="1"/>
  <c r="M68" i="1"/>
  <c r="N140" i="1"/>
  <c r="Q81" i="1"/>
  <c r="U81" i="1"/>
  <c r="V88" i="1"/>
  <c r="U88" i="1"/>
  <c r="S88" i="1"/>
  <c r="R88" i="1"/>
  <c r="Q88" i="1"/>
  <c r="M81" i="1"/>
  <c r="N79" i="1"/>
  <c r="M79" i="1" s="1"/>
  <c r="M54" i="1"/>
  <c r="M34" i="1"/>
  <c r="N164" i="1" l="1"/>
  <c r="M138" i="1"/>
  <c r="M140" i="1"/>
  <c r="J95" i="1" l="1"/>
  <c r="I64" i="1" l="1"/>
  <c r="J117" i="1" l="1"/>
  <c r="I142" i="1" l="1"/>
  <c r="I141" i="1"/>
  <c r="I134" i="1"/>
  <c r="I118" i="1"/>
  <c r="I115" i="1"/>
  <c r="I107" i="1"/>
  <c r="I99" i="1"/>
  <c r="I76" i="1"/>
  <c r="I66" i="1"/>
  <c r="I65" i="1"/>
  <c r="I62" i="1"/>
  <c r="I55" i="1"/>
  <c r="I51" i="1"/>
  <c r="I49" i="1"/>
  <c r="I46" i="1"/>
  <c r="I34" i="1"/>
  <c r="I28" i="1"/>
  <c r="I24" i="1"/>
  <c r="I19" i="1"/>
  <c r="I17" i="1"/>
  <c r="I18" i="1"/>
  <c r="I22" i="1"/>
  <c r="I20" i="1"/>
  <c r="I13" i="1"/>
  <c r="I12" i="1"/>
  <c r="N173" i="1" l="1"/>
  <c r="M154" i="1" l="1"/>
  <c r="I164" i="1" l="1"/>
  <c r="V80" i="1" l="1"/>
  <c r="S80" i="1"/>
  <c r="R80" i="1"/>
  <c r="O80" i="1"/>
  <c r="N80" i="1"/>
  <c r="U80" i="1"/>
  <c r="Q80" i="1"/>
  <c r="M80" i="1"/>
  <c r="M91" i="1" l="1"/>
  <c r="M122" i="1" l="1"/>
  <c r="X171" i="1" l="1"/>
  <c r="W171" i="1"/>
  <c r="V171" i="1"/>
  <c r="T171" i="1"/>
  <c r="S171" i="1"/>
  <c r="R171" i="1"/>
  <c r="L171" i="1"/>
  <c r="K171" i="1"/>
  <c r="O171" i="1"/>
  <c r="P171" i="1"/>
  <c r="N171" i="1"/>
  <c r="X166" i="1" l="1"/>
  <c r="W166" i="1"/>
  <c r="V166" i="1"/>
  <c r="T166" i="1"/>
  <c r="S166" i="1"/>
  <c r="R166" i="1"/>
  <c r="L166" i="1"/>
  <c r="K166" i="1"/>
  <c r="J71" i="1"/>
  <c r="K71" i="1"/>
  <c r="I150" i="1"/>
  <c r="I149" i="1"/>
  <c r="X165" i="1" l="1"/>
  <c r="W165" i="1"/>
  <c r="V165" i="1"/>
  <c r="T165" i="1"/>
  <c r="S165" i="1"/>
  <c r="R165" i="1"/>
  <c r="K165" i="1"/>
  <c r="L165" i="1"/>
  <c r="X151" i="1"/>
  <c r="W151" i="1"/>
  <c r="V151" i="1"/>
  <c r="T151" i="1"/>
  <c r="S151" i="1"/>
  <c r="R151" i="1"/>
  <c r="P151" i="1"/>
  <c r="O151" i="1"/>
  <c r="N151" i="1"/>
  <c r="K151" i="1"/>
  <c r="L151" i="1"/>
  <c r="J151" i="1"/>
  <c r="X36" i="1"/>
  <c r="W36" i="1"/>
  <c r="V36" i="1"/>
  <c r="T36" i="1"/>
  <c r="S36" i="1"/>
  <c r="R36" i="1"/>
  <c r="P36" i="1"/>
  <c r="O36" i="1"/>
  <c r="N36" i="1"/>
  <c r="K36" i="1"/>
  <c r="L36" i="1"/>
  <c r="J36" i="1"/>
  <c r="X14" i="1"/>
  <c r="W14" i="1"/>
  <c r="V14" i="1"/>
  <c r="T14" i="1"/>
  <c r="S14" i="1"/>
  <c r="R14" i="1"/>
  <c r="P14" i="1"/>
  <c r="O14" i="1"/>
  <c r="N14" i="1"/>
  <c r="K14" i="1"/>
  <c r="L14" i="1"/>
  <c r="J14" i="1"/>
  <c r="J158" i="1"/>
  <c r="I158" i="1" s="1"/>
  <c r="K153" i="1"/>
  <c r="J153" i="1"/>
  <c r="I153" i="1" s="1"/>
  <c r="X172" i="1"/>
  <c r="W172" i="1"/>
  <c r="V172" i="1"/>
  <c r="T172" i="1"/>
  <c r="S172" i="1"/>
  <c r="R172" i="1"/>
  <c r="P172" i="1"/>
  <c r="K172" i="1"/>
  <c r="L172" i="1"/>
  <c r="K173" i="1"/>
  <c r="L173" i="1"/>
  <c r="O173" i="1"/>
  <c r="P173" i="1"/>
  <c r="R173" i="1"/>
  <c r="S173" i="1"/>
  <c r="T173" i="1"/>
  <c r="V173" i="1"/>
  <c r="W173" i="1"/>
  <c r="X173" i="1"/>
  <c r="W144" i="1"/>
  <c r="V144" i="1"/>
  <c r="K144" i="1"/>
  <c r="J144" i="1"/>
  <c r="I144" i="1" s="1"/>
  <c r="O144" i="1"/>
  <c r="N144" i="1"/>
  <c r="R144" i="1"/>
  <c r="S144" i="1"/>
  <c r="K170" i="1"/>
  <c r="L170" i="1"/>
  <c r="X169" i="1"/>
  <c r="W169" i="1"/>
  <c r="V169" i="1"/>
  <c r="T169" i="1"/>
  <c r="S169" i="1"/>
  <c r="R169" i="1"/>
  <c r="P169" i="1"/>
  <c r="O169" i="1"/>
  <c r="N169" i="1"/>
  <c r="K169" i="1"/>
  <c r="L169" i="1"/>
  <c r="X168" i="1"/>
  <c r="W168" i="1"/>
  <c r="V168" i="1"/>
  <c r="T168" i="1"/>
  <c r="S168" i="1"/>
  <c r="R168" i="1"/>
  <c r="P168" i="1"/>
  <c r="O168" i="1"/>
  <c r="N168" i="1"/>
  <c r="K168" i="1"/>
  <c r="L168" i="1"/>
  <c r="X167" i="1"/>
  <c r="W167" i="1"/>
  <c r="V167" i="1"/>
  <c r="T167" i="1"/>
  <c r="S167" i="1"/>
  <c r="R167" i="1"/>
  <c r="P167" i="1"/>
  <c r="O167" i="1"/>
  <c r="N167" i="1"/>
  <c r="K167" i="1"/>
  <c r="L167" i="1"/>
  <c r="M14" i="1" l="1"/>
  <c r="Q172" i="1"/>
  <c r="Q171" i="1"/>
  <c r="Q173" i="1"/>
  <c r="M172" i="1"/>
  <c r="U172" i="1"/>
  <c r="U171" i="1"/>
  <c r="M173" i="1"/>
  <c r="I172" i="1"/>
  <c r="U173" i="1"/>
  <c r="I173" i="1"/>
  <c r="X158" i="1" l="1"/>
  <c r="W158" i="1"/>
  <c r="V158" i="1"/>
  <c r="T158" i="1"/>
  <c r="S158" i="1"/>
  <c r="R158" i="1"/>
  <c r="P158" i="1"/>
  <c r="O158" i="1"/>
  <c r="N158" i="1"/>
  <c r="X153" i="1"/>
  <c r="W153" i="1"/>
  <c r="V153" i="1"/>
  <c r="T153" i="1"/>
  <c r="R153" i="1"/>
  <c r="N153" i="1"/>
  <c r="P153" i="1"/>
  <c r="O153" i="1"/>
  <c r="O161" i="1" l="1"/>
  <c r="Q157" i="1"/>
  <c r="X155" i="1"/>
  <c r="X161" i="1" s="1"/>
  <c r="W155" i="1"/>
  <c r="W161" i="1" s="1"/>
  <c r="V155" i="1"/>
  <c r="V161" i="1" s="1"/>
  <c r="T155" i="1"/>
  <c r="T161" i="1" s="1"/>
  <c r="S155" i="1"/>
  <c r="S161" i="1" s="1"/>
  <c r="R155" i="1"/>
  <c r="R161" i="1" s="1"/>
  <c r="P155" i="1"/>
  <c r="P161" i="1" s="1"/>
  <c r="O155" i="1"/>
  <c r="N155" i="1"/>
  <c r="N161" i="1" s="1"/>
  <c r="L155" i="1"/>
  <c r="L161" i="1" s="1"/>
  <c r="K155" i="1"/>
  <c r="K161" i="1" s="1"/>
  <c r="J155" i="1"/>
  <c r="J161" i="1" s="1"/>
  <c r="J162" i="1" s="1"/>
  <c r="K162" i="1" l="1"/>
  <c r="I161" i="1"/>
  <c r="M155" i="1"/>
  <c r="Q158" i="1"/>
  <c r="U155" i="1"/>
  <c r="Q153" i="1"/>
  <c r="M153" i="1"/>
  <c r="U158" i="1"/>
  <c r="I155" i="1"/>
  <c r="M158" i="1"/>
  <c r="O162" i="1"/>
  <c r="T162" i="1"/>
  <c r="Q155" i="1"/>
  <c r="R162" i="1"/>
  <c r="W162" i="1"/>
  <c r="P162" i="1"/>
  <c r="V162" i="1"/>
  <c r="U153" i="1"/>
  <c r="N162" i="1"/>
  <c r="S162" i="1"/>
  <c r="X162" i="1"/>
  <c r="I151" i="1"/>
  <c r="M151" i="1"/>
  <c r="Q151" i="1"/>
  <c r="U151" i="1"/>
  <c r="K61" i="1"/>
  <c r="J61" i="1"/>
  <c r="X38" i="1"/>
  <c r="W38" i="1"/>
  <c r="V38" i="1"/>
  <c r="T38" i="1"/>
  <c r="S38" i="1"/>
  <c r="R38" i="1"/>
  <c r="P38" i="1"/>
  <c r="O38" i="1"/>
  <c r="N38" i="1"/>
  <c r="L38" i="1"/>
  <c r="K38" i="1"/>
  <c r="J38" i="1"/>
  <c r="X33" i="1"/>
  <c r="W33" i="1"/>
  <c r="V33" i="1"/>
  <c r="T33" i="1"/>
  <c r="S33" i="1"/>
  <c r="R33" i="1"/>
  <c r="R39" i="1" s="1"/>
  <c r="P33" i="1"/>
  <c r="P39" i="1" s="1"/>
  <c r="O33" i="1"/>
  <c r="N33" i="1"/>
  <c r="L33" i="1"/>
  <c r="K33" i="1"/>
  <c r="J33" i="1"/>
  <c r="Q46" i="1"/>
  <c r="U46" i="1"/>
  <c r="M47" i="1"/>
  <c r="Q49" i="1"/>
  <c r="U49" i="1"/>
  <c r="X29" i="1"/>
  <c r="W29" i="1"/>
  <c r="V29" i="1"/>
  <c r="T29" i="1"/>
  <c r="S29" i="1"/>
  <c r="R29" i="1"/>
  <c r="P29" i="1"/>
  <c r="O29" i="1"/>
  <c r="N29" i="1"/>
  <c r="L29" i="1"/>
  <c r="K29" i="1"/>
  <c r="J29" i="1"/>
  <c r="X27" i="1"/>
  <c r="W27" i="1"/>
  <c r="V27" i="1"/>
  <c r="T27" i="1"/>
  <c r="S27" i="1"/>
  <c r="R27" i="1"/>
  <c r="P27" i="1"/>
  <c r="O27" i="1"/>
  <c r="L27" i="1"/>
  <c r="K27" i="1"/>
  <c r="J27" i="1"/>
  <c r="S39" i="1" l="1"/>
  <c r="O39" i="1"/>
  <c r="J39" i="1"/>
  <c r="K39" i="1"/>
  <c r="V39" i="1"/>
  <c r="T39" i="1"/>
  <c r="L39" i="1"/>
  <c r="W39" i="1"/>
  <c r="N39" i="1"/>
  <c r="X39" i="1"/>
  <c r="L162" i="1"/>
  <c r="I162" i="1" s="1"/>
  <c r="U161" i="1"/>
  <c r="Q162" i="1"/>
  <c r="U38" i="1"/>
  <c r="U33" i="1"/>
  <c r="U36" i="1"/>
  <c r="M162" i="1"/>
  <c r="Q161" i="1"/>
  <c r="U162" i="1"/>
  <c r="M161" i="1"/>
  <c r="Q38" i="1"/>
  <c r="I33" i="1"/>
  <c r="M36" i="1"/>
  <c r="M38" i="1"/>
  <c r="I38" i="1"/>
  <c r="Q36" i="1"/>
  <c r="M33" i="1"/>
  <c r="I36" i="1"/>
  <c r="Q33" i="1"/>
  <c r="Q29" i="1"/>
  <c r="I27" i="1"/>
  <c r="U29" i="1"/>
  <c r="U27" i="1"/>
  <c r="M29" i="1"/>
  <c r="I29" i="1"/>
  <c r="Q27" i="1"/>
  <c r="M27" i="1"/>
  <c r="N67" i="1" l="1"/>
  <c r="N61" i="1"/>
  <c r="O61" i="1"/>
  <c r="R61" i="1"/>
  <c r="S61" i="1"/>
  <c r="T61" i="1"/>
  <c r="V61" i="1"/>
  <c r="W61" i="1"/>
  <c r="X61" i="1"/>
  <c r="P61" i="1"/>
  <c r="M174" i="1" l="1"/>
  <c r="I174" i="1"/>
  <c r="Q174" i="1"/>
  <c r="U174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26" i="1" l="1"/>
  <c r="S126" i="1"/>
  <c r="R126" i="1"/>
  <c r="Q125" i="1"/>
  <c r="U70" i="1"/>
  <c r="Q70" i="1"/>
  <c r="I166" i="1" l="1"/>
  <c r="Q166" i="1"/>
  <c r="U166" i="1"/>
  <c r="M166" i="1"/>
  <c r="U142" i="1"/>
  <c r="Q142" i="1"/>
  <c r="U91" i="1" l="1"/>
  <c r="Q91" i="1"/>
  <c r="U94" i="1" l="1"/>
  <c r="Q94" i="1"/>
  <c r="U62" i="1"/>
  <c r="Q62" i="1"/>
  <c r="U143" i="1" l="1"/>
  <c r="Q143" i="1"/>
  <c r="X144" i="1" l="1"/>
  <c r="T144" i="1"/>
  <c r="P144" i="1"/>
  <c r="P145" i="1" l="1"/>
  <c r="V145" i="1"/>
  <c r="R145" i="1"/>
  <c r="W145" i="1"/>
  <c r="S145" i="1"/>
  <c r="X145" i="1"/>
  <c r="N145" i="1"/>
  <c r="O145" i="1"/>
  <c r="T145" i="1"/>
  <c r="U63" i="1" l="1"/>
  <c r="Q63" i="1"/>
  <c r="U59" i="1" l="1"/>
  <c r="Q59" i="1"/>
  <c r="X170" i="1" l="1"/>
  <c r="W170" i="1"/>
  <c r="V170" i="1"/>
  <c r="T170" i="1"/>
  <c r="S170" i="1"/>
  <c r="R170" i="1"/>
  <c r="P170" i="1"/>
  <c r="O170" i="1"/>
  <c r="N170" i="1"/>
  <c r="K175" i="1"/>
  <c r="S175" i="1" l="1"/>
  <c r="X175" i="1"/>
  <c r="O175" i="1"/>
  <c r="L175" i="1"/>
  <c r="W175" i="1"/>
  <c r="V175" i="1"/>
  <c r="N175" i="1"/>
  <c r="R175" i="1"/>
  <c r="T175" i="1"/>
  <c r="P175" i="1"/>
  <c r="M171" i="1"/>
  <c r="I171" i="1"/>
  <c r="I170" i="1"/>
  <c r="U144" i="1" l="1"/>
  <c r="Q144" i="1"/>
  <c r="M170" i="1"/>
  <c r="L145" i="1" l="1"/>
  <c r="K145" i="1"/>
  <c r="J145" i="1"/>
  <c r="M144" i="1" l="1"/>
  <c r="U145" i="1" l="1"/>
  <c r="Q145" i="1"/>
  <c r="I145" i="1"/>
  <c r="U93" i="1" l="1"/>
  <c r="Q93" i="1"/>
  <c r="U115" i="1"/>
  <c r="Q115" i="1"/>
  <c r="U15" i="1" l="1"/>
  <c r="Q15" i="1"/>
  <c r="M114" i="1"/>
  <c r="U76" i="1"/>
  <c r="U78" i="1" s="1"/>
  <c r="Q76" i="1"/>
  <c r="Q78" i="1" s="1"/>
  <c r="U74" i="1"/>
  <c r="U72" i="1"/>
  <c r="Q74" i="1"/>
  <c r="Q72" i="1"/>
  <c r="M74" i="1"/>
  <c r="X71" i="1"/>
  <c r="W71" i="1"/>
  <c r="V71" i="1"/>
  <c r="U68" i="1"/>
  <c r="T71" i="1"/>
  <c r="S71" i="1"/>
  <c r="R71" i="1"/>
  <c r="Q68" i="1"/>
  <c r="U58" i="1"/>
  <c r="U57" i="1"/>
  <c r="Q58" i="1"/>
  <c r="Q57" i="1"/>
  <c r="U55" i="1"/>
  <c r="U51" i="1"/>
  <c r="Q55" i="1"/>
  <c r="Q51" i="1"/>
  <c r="Q61" i="1" l="1"/>
  <c r="U61" i="1"/>
  <c r="Q71" i="1"/>
  <c r="U71" i="1"/>
  <c r="P126" i="1" l="1"/>
  <c r="M128" i="1"/>
  <c r="M119" i="1" l="1"/>
  <c r="U113" i="1"/>
  <c r="V95" i="1"/>
  <c r="U97" i="1"/>
  <c r="U96" i="1"/>
  <c r="M97" i="1"/>
  <c r="M96" i="1"/>
  <c r="U22" i="1"/>
  <c r="U20" i="1"/>
  <c r="I119" i="1"/>
  <c r="J16" i="1"/>
  <c r="J23" i="1"/>
  <c r="J30" i="1" l="1"/>
  <c r="J40" i="1" s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U127" i="1"/>
  <c r="Q127" i="1"/>
  <c r="X126" i="1"/>
  <c r="W126" i="1"/>
  <c r="V126" i="1"/>
  <c r="O126" i="1"/>
  <c r="N126" i="1"/>
  <c r="L126" i="1"/>
  <c r="K126" i="1"/>
  <c r="J126" i="1"/>
  <c r="U124" i="1"/>
  <c r="Q124" i="1"/>
  <c r="I124" i="1"/>
  <c r="U126" i="1" l="1"/>
  <c r="M129" i="1"/>
  <c r="Q129" i="1"/>
  <c r="M126" i="1"/>
  <c r="I126" i="1"/>
  <c r="I129" i="1"/>
  <c r="Q126" i="1"/>
  <c r="U129" i="1"/>
  <c r="Q113" i="1"/>
  <c r="N23" i="1" l="1"/>
  <c r="N16" i="1"/>
  <c r="N30" i="1" l="1"/>
  <c r="N40" i="1" s="1"/>
  <c r="M61" i="1"/>
  <c r="N117" i="1" l="1"/>
  <c r="X92" i="1" l="1"/>
  <c r="W92" i="1"/>
  <c r="V92" i="1"/>
  <c r="T92" i="1"/>
  <c r="S92" i="1"/>
  <c r="R92" i="1"/>
  <c r="P92" i="1"/>
  <c r="O92" i="1"/>
  <c r="N92" i="1"/>
  <c r="L92" i="1"/>
  <c r="K92" i="1"/>
  <c r="J92" i="1"/>
  <c r="L78" i="1"/>
  <c r="K78" i="1"/>
  <c r="J78" i="1"/>
  <c r="X75" i="1"/>
  <c r="W75" i="1"/>
  <c r="V75" i="1"/>
  <c r="T75" i="1"/>
  <c r="S75" i="1"/>
  <c r="R75" i="1"/>
  <c r="P75" i="1"/>
  <c r="O75" i="1"/>
  <c r="N75" i="1"/>
  <c r="L75" i="1"/>
  <c r="K75" i="1"/>
  <c r="J75" i="1"/>
  <c r="P71" i="1"/>
  <c r="L71" i="1"/>
  <c r="X67" i="1"/>
  <c r="W67" i="1"/>
  <c r="V67" i="1"/>
  <c r="T67" i="1"/>
  <c r="S67" i="1"/>
  <c r="R67" i="1"/>
  <c r="P67" i="1"/>
  <c r="O67" i="1"/>
  <c r="L67" i="1"/>
  <c r="K67" i="1"/>
  <c r="J67" i="1"/>
  <c r="I67" i="1" s="1"/>
  <c r="K95" i="1"/>
  <c r="L95" i="1"/>
  <c r="N95" i="1"/>
  <c r="O95" i="1"/>
  <c r="P95" i="1"/>
  <c r="R95" i="1"/>
  <c r="S95" i="1"/>
  <c r="T95" i="1"/>
  <c r="W95" i="1"/>
  <c r="X95" i="1"/>
  <c r="M168" i="1"/>
  <c r="I168" i="1" l="1"/>
  <c r="U168" i="1"/>
  <c r="Q168" i="1"/>
  <c r="U169" i="1"/>
  <c r="I78" i="1"/>
  <c r="Q92" i="1"/>
  <c r="M71" i="1"/>
  <c r="U75" i="1"/>
  <c r="I71" i="1"/>
  <c r="Q75" i="1"/>
  <c r="M92" i="1"/>
  <c r="I92" i="1"/>
  <c r="U92" i="1"/>
  <c r="M75" i="1"/>
  <c r="I75" i="1"/>
  <c r="M78" i="1"/>
  <c r="I95" i="1"/>
  <c r="Q67" i="1"/>
  <c r="M95" i="1"/>
  <c r="M67" i="1"/>
  <c r="U67" i="1"/>
  <c r="U95" i="1"/>
  <c r="Q95" i="1"/>
  <c r="M169" i="1" l="1"/>
  <c r="I169" i="1"/>
  <c r="Q169" i="1"/>
  <c r="W108" i="1"/>
  <c r="V108" i="1"/>
  <c r="U108" i="1" s="1"/>
  <c r="S108" i="1"/>
  <c r="R108" i="1"/>
  <c r="Q108" i="1" s="1"/>
  <c r="P108" i="1"/>
  <c r="O108" i="1"/>
  <c r="N108" i="1"/>
  <c r="L108" i="1"/>
  <c r="K108" i="1"/>
  <c r="J108" i="1"/>
  <c r="I108" i="1" l="1"/>
  <c r="M108" i="1"/>
  <c r="U119" i="1" l="1"/>
  <c r="U118" i="1"/>
  <c r="O120" i="1" l="1"/>
  <c r="N120" i="1"/>
  <c r="P120" i="1"/>
  <c r="M120" i="1" l="1"/>
  <c r="Q97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50" i="1"/>
  <c r="S50" i="1"/>
  <c r="T50" i="1"/>
  <c r="V50" i="1"/>
  <c r="W50" i="1"/>
  <c r="X50" i="1"/>
  <c r="R56" i="1"/>
  <c r="S56" i="1"/>
  <c r="T56" i="1"/>
  <c r="V56" i="1"/>
  <c r="W56" i="1"/>
  <c r="X56" i="1"/>
  <c r="X89" i="1" l="1"/>
  <c r="S89" i="1"/>
  <c r="W89" i="1"/>
  <c r="R89" i="1"/>
  <c r="V89" i="1"/>
  <c r="T89" i="1"/>
  <c r="V30" i="1"/>
  <c r="V40" i="1" s="1"/>
  <c r="T30" i="1"/>
  <c r="T40" i="1" s="1"/>
  <c r="S30" i="1"/>
  <c r="S40" i="1" s="1"/>
  <c r="W30" i="1"/>
  <c r="W40" i="1" s="1"/>
  <c r="R30" i="1"/>
  <c r="R40" i="1" s="1"/>
  <c r="Q39" i="1"/>
  <c r="Q165" i="1"/>
  <c r="U165" i="1"/>
  <c r="Q14" i="1"/>
  <c r="Q50" i="1"/>
  <c r="Q56" i="1"/>
  <c r="U56" i="1"/>
  <c r="Q23" i="1"/>
  <c r="Q16" i="1"/>
  <c r="U50" i="1"/>
  <c r="Q19" i="1"/>
  <c r="L50" i="1"/>
  <c r="K50" i="1"/>
  <c r="J50" i="1"/>
  <c r="U89" i="1" l="1"/>
  <c r="Q89" i="1"/>
  <c r="Q40" i="1"/>
  <c r="Q30" i="1"/>
  <c r="O16" i="1"/>
  <c r="P16" i="1"/>
  <c r="M39" i="1" s="1"/>
  <c r="M22" i="1"/>
  <c r="O23" i="1"/>
  <c r="P23" i="1"/>
  <c r="W106" i="1"/>
  <c r="V106" i="1"/>
  <c r="W104" i="1"/>
  <c r="V104" i="1"/>
  <c r="U104" i="1" s="1"/>
  <c r="X100" i="1"/>
  <c r="W100" i="1"/>
  <c r="V100" i="1"/>
  <c r="X98" i="1"/>
  <c r="W98" i="1"/>
  <c r="V98" i="1"/>
  <c r="X23" i="1"/>
  <c r="U23" i="1" s="1"/>
  <c r="U19" i="1"/>
  <c r="X16" i="1"/>
  <c r="T135" i="1"/>
  <c r="T136" i="1" s="1"/>
  <c r="T146" i="1" s="1"/>
  <c r="S135" i="1"/>
  <c r="R135" i="1"/>
  <c r="R136" i="1" s="1"/>
  <c r="R146" i="1" s="1"/>
  <c r="P135" i="1"/>
  <c r="P136" i="1" s="1"/>
  <c r="P146" i="1" s="1"/>
  <c r="O135" i="1"/>
  <c r="N135" i="1"/>
  <c r="L135" i="1"/>
  <c r="L136" i="1" s="1"/>
  <c r="L146" i="1" s="1"/>
  <c r="K135" i="1"/>
  <c r="K136" i="1" s="1"/>
  <c r="K146" i="1" s="1"/>
  <c r="J135" i="1"/>
  <c r="J136" i="1" s="1"/>
  <c r="J146" i="1" s="1"/>
  <c r="T123" i="1"/>
  <c r="S123" i="1"/>
  <c r="R123" i="1"/>
  <c r="O123" i="1"/>
  <c r="N123" i="1"/>
  <c r="N130" i="1" s="1"/>
  <c r="L123" i="1"/>
  <c r="K123" i="1"/>
  <c r="J123" i="1"/>
  <c r="Q122" i="1"/>
  <c r="T120" i="1"/>
  <c r="S120" i="1"/>
  <c r="R120" i="1"/>
  <c r="L120" i="1"/>
  <c r="K120" i="1"/>
  <c r="J120" i="1"/>
  <c r="T117" i="1"/>
  <c r="S117" i="1"/>
  <c r="R117" i="1"/>
  <c r="P117" i="1"/>
  <c r="O117" i="1"/>
  <c r="L117" i="1"/>
  <c r="K117" i="1"/>
  <c r="S106" i="1"/>
  <c r="R106" i="1"/>
  <c r="P106" i="1"/>
  <c r="O106" i="1"/>
  <c r="N106" i="1"/>
  <c r="L106" i="1"/>
  <c r="K106" i="1"/>
  <c r="J106" i="1"/>
  <c r="S104" i="1"/>
  <c r="R104" i="1"/>
  <c r="Q104" i="1" s="1"/>
  <c r="P104" i="1"/>
  <c r="O104" i="1"/>
  <c r="N104" i="1"/>
  <c r="L104" i="1"/>
  <c r="K104" i="1"/>
  <c r="J104" i="1"/>
  <c r="T100" i="1"/>
  <c r="S100" i="1"/>
  <c r="R100" i="1"/>
  <c r="P100" i="1"/>
  <c r="O100" i="1"/>
  <c r="N100" i="1"/>
  <c r="L100" i="1"/>
  <c r="K100" i="1"/>
  <c r="J100" i="1"/>
  <c r="T98" i="1"/>
  <c r="S98" i="1"/>
  <c r="R98" i="1"/>
  <c r="P98" i="1"/>
  <c r="O98" i="1"/>
  <c r="O111" i="1" s="1"/>
  <c r="N98" i="1"/>
  <c r="L98" i="1"/>
  <c r="K98" i="1"/>
  <c r="J98" i="1"/>
  <c r="Q96" i="1"/>
  <c r="L61" i="1"/>
  <c r="P56" i="1"/>
  <c r="O56" i="1"/>
  <c r="N56" i="1"/>
  <c r="N89" i="1" s="1"/>
  <c r="L56" i="1"/>
  <c r="K56" i="1"/>
  <c r="K89" i="1" s="1"/>
  <c r="J56" i="1"/>
  <c r="J89" i="1" s="1"/>
  <c r="P50" i="1"/>
  <c r="O50" i="1"/>
  <c r="I50" i="1"/>
  <c r="L23" i="1"/>
  <c r="K23" i="1"/>
  <c r="L16" i="1"/>
  <c r="I39" i="1" s="1"/>
  <c r="K16" i="1"/>
  <c r="O130" i="1" l="1"/>
  <c r="P89" i="1"/>
  <c r="T130" i="1"/>
  <c r="P130" i="1"/>
  <c r="P111" i="1"/>
  <c r="N111" i="1"/>
  <c r="I106" i="1"/>
  <c r="O89" i="1"/>
  <c r="K130" i="1"/>
  <c r="L130" i="1"/>
  <c r="R130" i="1"/>
  <c r="J130" i="1"/>
  <c r="S130" i="1"/>
  <c r="W111" i="1"/>
  <c r="L30" i="1"/>
  <c r="L40" i="1" s="1"/>
  <c r="I40" i="1" s="1"/>
  <c r="L89" i="1"/>
  <c r="I89" i="1" s="1"/>
  <c r="K111" i="1"/>
  <c r="Q146" i="1"/>
  <c r="L111" i="1"/>
  <c r="R111" i="1"/>
  <c r="I146" i="1"/>
  <c r="X111" i="1"/>
  <c r="S111" i="1"/>
  <c r="P30" i="1"/>
  <c r="P40" i="1" s="1"/>
  <c r="K30" i="1"/>
  <c r="K40" i="1" s="1"/>
  <c r="J111" i="1"/>
  <c r="T111" i="1"/>
  <c r="X30" i="1"/>
  <c r="X40" i="1" s="1"/>
  <c r="V111" i="1"/>
  <c r="O30" i="1"/>
  <c r="O40" i="1" s="1"/>
  <c r="U16" i="1"/>
  <c r="U39" i="1"/>
  <c r="M16" i="1"/>
  <c r="I14" i="1"/>
  <c r="I165" i="1"/>
  <c r="Q106" i="1"/>
  <c r="U106" i="1"/>
  <c r="M165" i="1"/>
  <c r="N136" i="1"/>
  <c r="N146" i="1" s="1"/>
  <c r="M135" i="1"/>
  <c r="Q100" i="1"/>
  <c r="Q123" i="1"/>
  <c r="I98" i="1"/>
  <c r="I23" i="1"/>
  <c r="M50" i="1"/>
  <c r="I56" i="1"/>
  <c r="M106" i="1"/>
  <c r="I117" i="1"/>
  <c r="U100" i="1"/>
  <c r="M23" i="1"/>
  <c r="M19" i="1"/>
  <c r="I16" i="1"/>
  <c r="M100" i="1"/>
  <c r="I136" i="1"/>
  <c r="M56" i="1"/>
  <c r="I61" i="1"/>
  <c r="I100" i="1"/>
  <c r="M104" i="1"/>
  <c r="Q117" i="1"/>
  <c r="I120" i="1"/>
  <c r="I104" i="1"/>
  <c r="S136" i="1"/>
  <c r="S146" i="1" s="1"/>
  <c r="U98" i="1"/>
  <c r="I123" i="1"/>
  <c r="M98" i="1"/>
  <c r="O136" i="1"/>
  <c r="O146" i="1" s="1"/>
  <c r="M123" i="1"/>
  <c r="M117" i="1"/>
  <c r="I135" i="1"/>
  <c r="U14" i="1"/>
  <c r="Q135" i="1"/>
  <c r="Q98" i="1"/>
  <c r="Q120" i="1"/>
  <c r="M89" i="1" l="1"/>
  <c r="K131" i="1"/>
  <c r="K163" i="1" s="1"/>
  <c r="J131" i="1"/>
  <c r="J163" i="1" s="1"/>
  <c r="P131" i="1"/>
  <c r="P163" i="1" s="1"/>
  <c r="U30" i="1"/>
  <c r="L131" i="1"/>
  <c r="L163" i="1" s="1"/>
  <c r="R131" i="1"/>
  <c r="R163" i="1" s="1"/>
  <c r="O131" i="1"/>
  <c r="O163" i="1" s="1"/>
  <c r="S131" i="1"/>
  <c r="S163" i="1" s="1"/>
  <c r="U40" i="1"/>
  <c r="M40" i="1"/>
  <c r="N131" i="1"/>
  <c r="N163" i="1" s="1"/>
  <c r="T131" i="1"/>
  <c r="T163" i="1" s="1"/>
  <c r="I130" i="1"/>
  <c r="Q130" i="1"/>
  <c r="M130" i="1"/>
  <c r="Q167" i="1"/>
  <c r="I167" i="1"/>
  <c r="M167" i="1"/>
  <c r="I30" i="1"/>
  <c r="U111" i="1"/>
  <c r="Q111" i="1"/>
  <c r="I111" i="1"/>
  <c r="M30" i="1"/>
  <c r="M136" i="1"/>
  <c r="Q136" i="1"/>
  <c r="M111" i="1"/>
  <c r="Q163" i="1" l="1"/>
  <c r="Q131" i="1"/>
  <c r="I131" i="1"/>
  <c r="M131" i="1"/>
  <c r="I163" i="1" l="1"/>
  <c r="L177" i="1"/>
  <c r="T177" i="1"/>
  <c r="S177" i="1"/>
  <c r="P177" i="1"/>
  <c r="K177" i="1"/>
  <c r="O177" i="1"/>
  <c r="Q164" i="1"/>
  <c r="Q175" i="1" s="1"/>
  <c r="R177" i="1"/>
  <c r="J177" i="1"/>
  <c r="I175" i="1"/>
  <c r="M164" i="1"/>
  <c r="M175" i="1" s="1"/>
  <c r="I177" i="1" l="1"/>
  <c r="Q177" i="1"/>
  <c r="W120" i="1"/>
  <c r="X120" i="1"/>
  <c r="V120" i="1"/>
  <c r="X135" i="1" l="1"/>
  <c r="X136" i="1" s="1"/>
  <c r="X146" i="1" s="1"/>
  <c r="W135" i="1"/>
  <c r="W136" i="1" s="1"/>
  <c r="W146" i="1" s="1"/>
  <c r="V135" i="1"/>
  <c r="V136" i="1" s="1"/>
  <c r="V146" i="1" s="1"/>
  <c r="U146" i="1" l="1"/>
  <c r="U136" i="1"/>
  <c r="U135" i="1"/>
  <c r="I44" i="1" l="1"/>
  <c r="I43" i="1"/>
  <c r="X123" i="1"/>
  <c r="W123" i="1"/>
  <c r="V123" i="1"/>
  <c r="U122" i="1"/>
  <c r="U121" i="1"/>
  <c r="M43" i="1"/>
  <c r="Q43" i="1"/>
  <c r="U43" i="1"/>
  <c r="M44" i="1"/>
  <c r="Q44" i="1"/>
  <c r="U44" i="1"/>
  <c r="V117" i="1"/>
  <c r="V130" i="1" s="1"/>
  <c r="W117" i="1"/>
  <c r="X117" i="1"/>
  <c r="X130" i="1" s="1"/>
  <c r="W130" i="1" l="1"/>
  <c r="W131" i="1" s="1"/>
  <c r="W163" i="1" s="1"/>
  <c r="X131" i="1"/>
  <c r="X163" i="1" s="1"/>
  <c r="V131" i="1"/>
  <c r="V163" i="1" s="1"/>
  <c r="U164" i="1"/>
  <c r="U167" i="1"/>
  <c r="U117" i="1"/>
  <c r="U120" i="1"/>
  <c r="U123" i="1"/>
  <c r="U163" i="1" l="1"/>
  <c r="U175" i="1"/>
  <c r="U130" i="1"/>
  <c r="V177" i="1" l="1"/>
  <c r="U131" i="1"/>
  <c r="M145" i="1"/>
  <c r="W177" i="1" l="1"/>
  <c r="U177" i="1"/>
  <c r="X177" i="1"/>
  <c r="M146" i="1" l="1"/>
  <c r="M163" i="1" l="1"/>
  <c r="M177" i="1" s="1"/>
  <c r="N177" i="1"/>
</calcChain>
</file>

<file path=xl/sharedStrings.xml><?xml version="1.0" encoding="utf-8"?>
<sst xmlns="http://schemas.openxmlformats.org/spreadsheetml/2006/main" count="341" uniqueCount="167">
  <si>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</si>
  <si>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</si>
  <si>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</si>
  <si>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</si>
  <si>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</si>
  <si>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</si>
  <si>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</si>
  <si>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</si>
  <si>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</si>
  <si>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</si>
  <si>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</si>
  <si>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</si>
  <si>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</si>
  <si>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</si>
  <si>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</si>
  <si>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</si>
  <si>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</si>
  <si>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</si>
  <si>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</si>
  <si>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</si>
  <si>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</si>
  <si>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</si>
  <si>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</si>
  <si>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</si>
  <si>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</si>
  <si>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</si>
  <si>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</si>
  <si>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</si>
  <si>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</si>
  <si>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</si>
  <si>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</si>
  <si>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</si>
  <si>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</si>
  <si>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</si>
  <si>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</si>
  <si>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</si>
  <si>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</si>
  <si>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</si>
  <si>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</si>
  <si>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</si>
  <si>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</si>
  <si>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</si>
  <si>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</si>
  <si>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</si>
  <si>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</si>
  <si>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</si>
  <si>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</si>
  <si>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</si>
  <si>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</si>
  <si>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</si>
  <si>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</si>
  <si>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</si>
  <si>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</si>
  <si>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</si>
  <si>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</si>
  <si>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</si>
  <si>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</si>
  <si>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</si>
  <si>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</si>
  <si>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</si>
  <si>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</si>
  <si>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</si>
  <si>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</si>
  <si>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</si>
  <si>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</si>
  <si>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</si>
  <si>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</si>
  <si>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</si>
  <si>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</si>
  <si>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</si>
  <si>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</si>
  <si>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</si>
  <si>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</si>
  <si>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</si>
  <si>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</si>
  <si>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</si>
  <si>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</si>
  <si>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</si>
  <si>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</si>
  <si>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</si>
  <si>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</si>
  <si>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</si>
  <si>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</si>
  <si>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</si>
  <si>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</si>
  <si>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</si>
  <si>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</si>
  <si>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</si>
  <si>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</si>
  <si>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</si>
  <si>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</si>
  <si>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</si>
  <si>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</si>
  <si>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</si>
  <si>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</si>
  <si>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</si>
  <si>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</si>
  <si>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</si>
  <si>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</si>
  <si>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</si>
  <si>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</si>
  <si>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</si>
  <si>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</si>
  <si>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</si>
  <si>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</si>
  <si>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</si>
  <si>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</si>
  <si>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</si>
  <si>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</si>
  <si>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</si>
  <si>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</si>
  <si>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</si>
  <si>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</si>
  <si>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</si>
  <si>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</si>
  <si>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</si>
  <si>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</si>
  <si>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</si>
  <si>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</si>
  <si>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</si>
  <si>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</si>
  <si>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</si>
  <si>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</si>
  <si>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</si>
  <si>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</si>
  <si>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</si>
  <si>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</si>
  <si>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</si>
  <si>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</si>
  <si>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</si>
  <si>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</si>
  <si>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</si>
  <si>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</si>
  <si>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</si>
  <si>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</si>
  <si>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</si>
  <si>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</si>
  <si>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</si>
  <si>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</si>
  <si>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</si>
  <si>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</si>
  <si>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</si>
  <si>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</si>
  <si>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</si>
  <si>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</si>
  <si>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</si>
  <si>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</si>
  <si>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</si>
  <si>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</si>
  <si>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</si>
  <si>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</si>
  <si>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</si>
  <si>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</si>
  <si>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</si>
  <si>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</si>
  <si>
    <t>Klaipėdos r. savivaldybės ir nevyriausybinių organizacijų bendradarbiavimas</t>
  </si>
  <si>
    <t>Socialinių paslaugų įstaigų elektros ir kuro išlaidų finansavimas</t>
  </si>
  <si>
    <t>Socialinių įstaigų patalpų remontas, transporto remontas, buitinės, organizacinės technikos, kitų priemonių įsigijimas</t>
  </si>
  <si>
    <t>5.1.2.28.</t>
  </si>
  <si>
    <t>Asmeninio asistento paslaugos teikimas</t>
  </si>
  <si>
    <t>10.01.02.01.</t>
  </si>
  <si>
    <t>5.1.2.29</t>
  </si>
  <si>
    <t>7.14.</t>
  </si>
  <si>
    <t>Gargždų Šv. Arkangelo Mykolo bažnyčios varpų įsigijimo dalinis finansavimas</t>
  </si>
  <si>
    <t>08.04.01.02</t>
  </si>
  <si>
    <t>5.1.4.3.</t>
  </si>
  <si>
    <t>VBD(covid)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</si>
</sst>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206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55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3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>
      <alignment horizontal="center" vertical="center" wrapText="1"/>
    </xf>
    <xf numFmtId="164" fontId="6" fillId="4" borderId="17" xfId="0" applyNumberFormat="1" applyFont="1" applyFill="1" applyBorder="1" applyAlignment="1">
      <alignment horizontal="center" vertical="center" wrapText="1"/>
    </xf>
    <xf numFmtId="164" fontId="6" fillId="4" borderId="14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165" fontId="6" fillId="0" borderId="4" xfId="1" applyNumberFormat="1" applyFont="1" applyFill="1" applyBorder="1" applyAlignment="1">
      <alignment horizontal="center" vertical="center"/>
    </xf>
    <xf numFmtId="164" fontId="9" fillId="0" borderId="16" xfId="0" applyNumberFormat="1" applyFont="1" applyBorder="1" applyAlignment="1" applyProtection="1">
      <alignment horizontal="center" vertical="center" wrapText="1"/>
      <protection locked="0"/>
    </xf>
    <xf numFmtId="164" fontId="9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51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49" fontId="6" fillId="4" borderId="41" xfId="0" applyNumberFormat="1" applyFont="1" applyFill="1" applyBorder="1" applyAlignment="1">
      <alignment horizontal="center" vertical="center" wrapText="1"/>
    </xf>
    <xf numFmtId="49" fontId="6" fillId="4" borderId="40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0" fontId="6" fillId="0" borderId="33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164" fontId="10" fillId="0" borderId="0" xfId="0" applyNumberFormat="1" applyFont="1" applyAlignment="1">
      <alignment horizontal="left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10" borderId="28" xfId="0" applyFont="1" applyFill="1" applyBorder="1" applyAlignment="1">
      <alignment horizontal="center" vertical="center" wrapText="1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28" xfId="0" applyFont="1" applyFill="1" applyBorder="1" applyAlignment="1" applyProtection="1">
      <alignment horizontal="left" vertical="top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left" vertical="center" wrapText="1"/>
      <protection locked="0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5" borderId="31" xfId="0" applyFont="1" applyFill="1" applyBorder="1" applyAlignment="1" applyProtection="1">
      <alignment horizontal="right" vertical="center" wrapText="1"/>
      <protection locked="0"/>
    </xf>
    <xf numFmtId="0" fontId="6" fillId="3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13" fillId="9" borderId="6" xfId="0" applyFont="1" applyFill="1" applyBorder="1" applyAlignment="1">
      <alignment horizontal="left" vertical="center" wrapText="1"/>
    </xf>
    <xf numFmtId="0" fontId="13" fillId="9" borderId="28" xfId="0" applyFont="1" applyFill="1" applyBorder="1" applyAlignment="1">
      <alignment horizontal="left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</cellXfs>
  <cellStyles count="6">
    <cellStyle name="Įprastas" xfId="0" builtinId="0"/>
    <cellStyle name="Įprastas 2" xfId="1" xr:uid="{00000000-0005-0000-0000-000001000000}"/>
    <cellStyle name="Įprastas 3" xfId="2" xr:uid="{00000000-0005-0000-0000-000002000000}"/>
    <cellStyle name="Įprastas 3 2" xfId="4" xr:uid="{00000000-0005-0000-0000-000003000000}"/>
    <cellStyle name="Įprastas 4" xfId="3" xr:uid="{00000000-0005-0000-0000-000004000000}"/>
    <cellStyle name="Įprastas 4 2" xfId="5" xr:uid="{00000000-0005-0000-0000-000005000000}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94"/>
  <sheetViews>
    <sheetView showZeros="0" tabSelected="1" showWhiteSpace="0" topLeftCell="A157" zoomScale="115" zoomScaleNormal="115" zoomScaleSheetLayoutView="100" workbookViewId="0">
      <selection activeCell="I164" sqref="I164:X174"/>
    </sheetView>
  </sheetViews>
  <sheetFormatPr defaultRowHeight="13.2" x14ac:dyDescent="0.25"/>
  <cols>
    <col min="1" max="3" width="2.5546875" style="26" customWidth="1"/>
    <col min="4" max="4" width="17.6640625" style="25" customWidth="1"/>
    <col min="5" max="5" width="4.6640625" style="25" customWidth="1"/>
    <col min="6" max="6" width="9.33203125" style="25" customWidth="1"/>
    <col min="7" max="7" width="7.33203125" style="25" customWidth="1"/>
    <col min="8" max="8" width="6.6640625" style="25" customWidth="1"/>
    <col min="9" max="9" width="8.44140625" style="24" customWidth="1"/>
    <col min="10" max="10" width="8" style="1" customWidth="1"/>
    <col min="11" max="11" width="8.6640625" style="1" customWidth="1"/>
    <col min="12" max="12" width="6.33203125" style="1" customWidth="1"/>
    <col min="13" max="13" width="8.5546875" style="24" customWidth="1"/>
    <col min="14" max="14" width="9.33203125" style="1" bestFit="1" customWidth="1"/>
    <col min="15" max="15" width="7.6640625" style="1" customWidth="1"/>
    <col min="16" max="16" width="6.6640625" style="1" customWidth="1"/>
    <col min="17" max="17" width="8" style="24" bestFit="1" customWidth="1"/>
    <col min="18" max="18" width="8" style="1" customWidth="1"/>
    <col min="19" max="19" width="6.5546875" style="1" customWidth="1"/>
    <col min="20" max="20" width="6" style="1" customWidth="1"/>
    <col min="21" max="21" width="7.5546875" style="24" customWidth="1"/>
    <col min="22" max="22" width="8.6640625" style="1" customWidth="1"/>
    <col min="23" max="23" width="6.6640625" style="1" customWidth="1"/>
    <col min="24" max="24" width="6" style="1" customWidth="1"/>
    <col min="25" max="28" width="11.44140625" customWidth="1"/>
  </cols>
  <sheetData>
    <row r="1" spans="1:28" ht="44.25" customHeight="1" x14ac:dyDescent="0.25">
      <c r="A1" s="38"/>
      <c r="B1" s="38"/>
      <c r="C1" s="38"/>
      <c r="D1" s="241"/>
      <c r="E1" s="39"/>
      <c r="F1" s="39"/>
      <c r="G1" s="39"/>
      <c r="H1" s="39"/>
      <c r="T1" s="544" t="s">
        <v>146</v>
      </c>
      <c r="U1" s="544"/>
      <c r="V1" s="544"/>
      <c r="W1" s="544"/>
      <c r="X1" s="544"/>
    </row>
    <row r="2" spans="1:28" ht="15.6" x14ac:dyDescent="0.3">
      <c r="A2" s="548" t="s">
        <v>149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</row>
    <row r="3" spans="1:28" ht="13.8" thickBot="1" x14ac:dyDescent="0.3">
      <c r="A3" s="550"/>
      <c r="B3" s="550"/>
      <c r="C3" s="550"/>
      <c r="D3" s="550"/>
      <c r="E3" s="550"/>
      <c r="F3" s="550"/>
      <c r="G3" s="550"/>
      <c r="H3" s="550"/>
      <c r="I3" s="1"/>
      <c r="K3" s="551"/>
      <c r="L3" s="551"/>
      <c r="M3" s="1"/>
      <c r="O3" s="551"/>
      <c r="P3" s="551"/>
      <c r="Q3" s="1"/>
      <c r="S3" s="551"/>
      <c r="T3" s="551"/>
      <c r="U3" s="1"/>
      <c r="W3" s="551" t="s">
        <v>60</v>
      </c>
      <c r="X3" s="551"/>
    </row>
    <row r="4" spans="1:28" ht="13.2" customHeight="1" x14ac:dyDescent="0.25">
      <c r="A4" s="554" t="s">
        <v>0</v>
      </c>
      <c r="B4" s="567" t="s">
        <v>1</v>
      </c>
      <c r="C4" s="554" t="s">
        <v>2</v>
      </c>
      <c r="D4" s="570" t="s">
        <v>3</v>
      </c>
      <c r="E4" s="554" t="s">
        <v>4</v>
      </c>
      <c r="F4" s="554" t="s">
        <v>5</v>
      </c>
      <c r="G4" s="567" t="s">
        <v>6</v>
      </c>
      <c r="H4" s="554" t="s">
        <v>7</v>
      </c>
      <c r="I4" s="545" t="s">
        <v>123</v>
      </c>
      <c r="J4" s="546"/>
      <c r="K4" s="546"/>
      <c r="L4" s="547"/>
      <c r="M4" s="545" t="s">
        <v>122</v>
      </c>
      <c r="N4" s="546"/>
      <c r="O4" s="546"/>
      <c r="P4" s="547"/>
      <c r="Q4" s="545" t="s">
        <v>94</v>
      </c>
      <c r="R4" s="546"/>
      <c r="S4" s="546"/>
      <c r="T4" s="547"/>
      <c r="U4" s="545" t="s">
        <v>124</v>
      </c>
      <c r="V4" s="546"/>
      <c r="W4" s="546"/>
      <c r="X4" s="547"/>
    </row>
    <row r="5" spans="1:28" ht="13.2" customHeight="1" x14ac:dyDescent="0.25">
      <c r="A5" s="555"/>
      <c r="B5" s="568"/>
      <c r="C5" s="555"/>
      <c r="D5" s="571"/>
      <c r="E5" s="555"/>
      <c r="F5" s="555"/>
      <c r="G5" s="568"/>
      <c r="H5" s="555"/>
      <c r="I5" s="552" t="s">
        <v>8</v>
      </c>
      <c r="J5" s="560" t="s">
        <v>9</v>
      </c>
      <c r="K5" s="560"/>
      <c r="L5" s="561"/>
      <c r="M5" s="552" t="s">
        <v>8</v>
      </c>
      <c r="N5" s="560" t="s">
        <v>9</v>
      </c>
      <c r="O5" s="560"/>
      <c r="P5" s="561"/>
      <c r="Q5" s="552" t="s">
        <v>8</v>
      </c>
      <c r="R5" s="560" t="s">
        <v>9</v>
      </c>
      <c r="S5" s="560"/>
      <c r="T5" s="561"/>
      <c r="U5" s="552" t="s">
        <v>8</v>
      </c>
      <c r="V5" s="560" t="s">
        <v>9</v>
      </c>
      <c r="W5" s="560"/>
      <c r="X5" s="561"/>
    </row>
    <row r="6" spans="1:28" ht="13.2" customHeight="1" x14ac:dyDescent="0.25">
      <c r="A6" s="556"/>
      <c r="B6" s="568"/>
      <c r="C6" s="556"/>
      <c r="D6" s="571"/>
      <c r="E6" s="558"/>
      <c r="F6" s="556"/>
      <c r="G6" s="568"/>
      <c r="H6" s="556"/>
      <c r="I6" s="552"/>
      <c r="J6" s="2" t="s">
        <v>10</v>
      </c>
      <c r="K6" s="2"/>
      <c r="L6" s="572" t="s">
        <v>11</v>
      </c>
      <c r="M6" s="552"/>
      <c r="N6" s="2" t="s">
        <v>10</v>
      </c>
      <c r="O6" s="2"/>
      <c r="P6" s="572" t="s">
        <v>11</v>
      </c>
      <c r="Q6" s="552"/>
      <c r="R6" s="2" t="s">
        <v>10</v>
      </c>
      <c r="S6" s="2"/>
      <c r="T6" s="572" t="s">
        <v>11</v>
      </c>
      <c r="U6" s="552"/>
      <c r="V6" s="2" t="s">
        <v>10</v>
      </c>
      <c r="W6" s="2"/>
      <c r="X6" s="572" t="s">
        <v>11</v>
      </c>
    </row>
    <row r="7" spans="1:28" ht="47.4" thickBot="1" x14ac:dyDescent="0.3">
      <c r="A7" s="557"/>
      <c r="B7" s="568"/>
      <c r="C7" s="557"/>
      <c r="D7" s="571"/>
      <c r="E7" s="559"/>
      <c r="F7" s="557"/>
      <c r="G7" s="569"/>
      <c r="H7" s="557"/>
      <c r="I7" s="553"/>
      <c r="J7" s="3" t="s">
        <v>8</v>
      </c>
      <c r="K7" s="4" t="s">
        <v>12</v>
      </c>
      <c r="L7" s="573"/>
      <c r="M7" s="553"/>
      <c r="N7" s="3" t="s">
        <v>8</v>
      </c>
      <c r="O7" s="4" t="s">
        <v>12</v>
      </c>
      <c r="P7" s="573"/>
      <c r="Q7" s="553"/>
      <c r="R7" s="3" t="s">
        <v>8</v>
      </c>
      <c r="S7" s="4" t="s">
        <v>12</v>
      </c>
      <c r="T7" s="573"/>
      <c r="U7" s="553"/>
      <c r="V7" s="3" t="s">
        <v>8</v>
      </c>
      <c r="W7" s="4" t="s">
        <v>12</v>
      </c>
      <c r="X7" s="573"/>
    </row>
    <row r="8" spans="1:28" ht="13.8" thickBot="1" x14ac:dyDescent="0.3">
      <c r="A8" s="574" t="s">
        <v>13</v>
      </c>
      <c r="B8" s="575"/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6"/>
    </row>
    <row r="9" spans="1:28" ht="13.8" thickBot="1" x14ac:dyDescent="0.3">
      <c r="A9" s="577" t="s">
        <v>120</v>
      </c>
      <c r="B9" s="578"/>
      <c r="C9" s="578"/>
      <c r="D9" s="578"/>
      <c r="E9" s="578"/>
      <c r="F9" s="578"/>
      <c r="G9" s="578"/>
      <c r="H9" s="578"/>
      <c r="I9" s="578"/>
      <c r="J9" s="578"/>
      <c r="K9" s="578"/>
      <c r="L9" s="578"/>
      <c r="M9" s="578"/>
      <c r="N9" s="578"/>
      <c r="O9" s="578"/>
      <c r="P9" s="578"/>
      <c r="Q9" s="578"/>
      <c r="R9" s="578"/>
      <c r="S9" s="578"/>
      <c r="T9" s="578"/>
      <c r="U9" s="578"/>
      <c r="V9" s="578"/>
      <c r="W9" s="578"/>
      <c r="X9" s="579"/>
    </row>
    <row r="10" spans="1:28" ht="13.8" thickBot="1" x14ac:dyDescent="0.3">
      <c r="A10" s="40">
        <v>1</v>
      </c>
      <c r="B10" s="564" t="s">
        <v>121</v>
      </c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5"/>
      <c r="S10" s="565"/>
      <c r="T10" s="565"/>
      <c r="U10" s="565"/>
      <c r="V10" s="565"/>
      <c r="W10" s="565"/>
      <c r="X10" s="566"/>
    </row>
    <row r="11" spans="1:28" ht="13.5" customHeight="1" thickBot="1" x14ac:dyDescent="0.3">
      <c r="A11" s="41">
        <v>1</v>
      </c>
      <c r="B11" s="42">
        <v>1</v>
      </c>
      <c r="C11" s="580" t="s">
        <v>152</v>
      </c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0"/>
      <c r="T11" s="440"/>
      <c r="U11" s="440"/>
      <c r="V11" s="440"/>
      <c r="W11" s="440"/>
      <c r="X11" s="442"/>
    </row>
    <row r="12" spans="1:28" ht="15.75" customHeight="1" x14ac:dyDescent="0.25">
      <c r="A12" s="483">
        <v>1</v>
      </c>
      <c r="B12" s="420">
        <v>1</v>
      </c>
      <c r="C12" s="407">
        <v>1</v>
      </c>
      <c r="D12" s="500" t="s">
        <v>14</v>
      </c>
      <c r="E12" s="581">
        <v>8</v>
      </c>
      <c r="F12" s="407" t="s">
        <v>15</v>
      </c>
      <c r="G12" s="407" t="s">
        <v>16</v>
      </c>
      <c r="H12" s="256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  <c r="Y12" s="401"/>
      <c r="Z12" s="401"/>
      <c r="AA12" s="401"/>
      <c r="AB12" s="401"/>
    </row>
    <row r="13" spans="1:28" ht="21" thickBot="1" x14ac:dyDescent="0.3">
      <c r="A13" s="415"/>
      <c r="B13" s="421"/>
      <c r="C13" s="424"/>
      <c r="D13" s="432"/>
      <c r="E13" s="481"/>
      <c r="F13" s="408"/>
      <c r="G13" s="408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78">
        <v>7.7</v>
      </c>
      <c r="O13" s="345"/>
      <c r="P13" s="346"/>
      <c r="Q13" s="10"/>
      <c r="R13" s="11"/>
      <c r="S13" s="11"/>
      <c r="T13" s="12"/>
      <c r="U13" s="10"/>
      <c r="V13" s="11"/>
      <c r="W13" s="11"/>
      <c r="X13" s="12"/>
      <c r="Y13" s="401"/>
      <c r="Z13" s="401"/>
      <c r="AA13" s="401"/>
      <c r="AB13" s="401"/>
    </row>
    <row r="14" spans="1:28" ht="18.600000000000001" customHeight="1" thickBot="1" x14ac:dyDescent="0.3">
      <c r="A14" s="415"/>
      <c r="B14" s="421"/>
      <c r="C14" s="424"/>
      <c r="D14" s="432"/>
      <c r="E14" s="481"/>
      <c r="F14" s="511" t="s">
        <v>17</v>
      </c>
      <c r="G14" s="512"/>
      <c r="H14" s="513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  <c r="Y14" s="401"/>
      <c r="Z14" s="401"/>
      <c r="AA14" s="401"/>
      <c r="AB14" s="401"/>
    </row>
    <row r="15" spans="1:28" ht="25.5" customHeight="1" thickBot="1" x14ac:dyDescent="0.3">
      <c r="A15" s="483">
        <v>1</v>
      </c>
      <c r="B15" s="420">
        <v>1</v>
      </c>
      <c r="C15" s="423">
        <v>2</v>
      </c>
      <c r="D15" s="475" t="s">
        <v>102</v>
      </c>
      <c r="E15" s="480">
        <v>8</v>
      </c>
      <c r="F15" s="303" t="s">
        <v>19</v>
      </c>
      <c r="G15" s="302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  <c r="Y15" s="401"/>
      <c r="Z15" s="401"/>
      <c r="AA15" s="401"/>
      <c r="AB15" s="401"/>
    </row>
    <row r="16" spans="1:28" ht="28.5" customHeight="1" thickBot="1" x14ac:dyDescent="0.3">
      <c r="A16" s="415"/>
      <c r="B16" s="421"/>
      <c r="C16" s="424"/>
      <c r="D16" s="432"/>
      <c r="E16" s="481"/>
      <c r="F16" s="511" t="s">
        <v>17</v>
      </c>
      <c r="G16" s="512"/>
      <c r="H16" s="513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  <c r="Y16" s="401"/>
      <c r="Z16" s="401"/>
      <c r="AA16" s="401"/>
      <c r="AB16" s="401"/>
    </row>
    <row r="17" spans="1:28" ht="32.25" customHeight="1" x14ac:dyDescent="0.25">
      <c r="A17" s="483">
        <v>1</v>
      </c>
      <c r="B17" s="420">
        <v>1</v>
      </c>
      <c r="C17" s="423">
        <v>3</v>
      </c>
      <c r="D17" s="475" t="s">
        <v>85</v>
      </c>
      <c r="E17" s="480">
        <v>8</v>
      </c>
      <c r="F17" s="407" t="s">
        <v>21</v>
      </c>
      <c r="G17" s="459" t="s">
        <v>22</v>
      </c>
      <c r="H17" s="43" t="s">
        <v>66</v>
      </c>
      <c r="I17" s="169">
        <f>J17</f>
        <v>3212.1</v>
      </c>
      <c r="J17" s="99">
        <v>3212.1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  <c r="Y17" s="401"/>
      <c r="Z17" s="401"/>
      <c r="AA17" s="401"/>
      <c r="AB17" s="401"/>
    </row>
    <row r="18" spans="1:28" ht="21" thickBot="1" x14ac:dyDescent="0.3">
      <c r="A18" s="415"/>
      <c r="B18" s="421"/>
      <c r="C18" s="424"/>
      <c r="D18" s="432"/>
      <c r="E18" s="481"/>
      <c r="F18" s="408"/>
      <c r="G18" s="470"/>
      <c r="H18" s="44" t="s">
        <v>118</v>
      </c>
      <c r="I18" s="257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  <c r="Y18" s="401"/>
      <c r="Z18" s="401"/>
      <c r="AA18" s="401"/>
      <c r="AB18" s="401"/>
    </row>
    <row r="19" spans="1:28" ht="20.7" customHeight="1" thickBot="1" x14ac:dyDescent="0.3">
      <c r="A19" s="415"/>
      <c r="B19" s="421"/>
      <c r="C19" s="424"/>
      <c r="D19" s="432"/>
      <c r="E19" s="481"/>
      <c r="F19" s="436" t="s">
        <v>23</v>
      </c>
      <c r="G19" s="437"/>
      <c r="H19" s="438"/>
      <c r="I19" s="88">
        <f>SUM(J17:J18,L17:L18)</f>
        <v>3262.9</v>
      </c>
      <c r="J19" s="87">
        <f>SUM(J17:J18)</f>
        <v>3262.9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  <c r="Y19" s="401"/>
      <c r="Z19" s="401"/>
      <c r="AA19" s="401"/>
      <c r="AB19" s="401"/>
    </row>
    <row r="20" spans="1:28" ht="18.75" customHeight="1" x14ac:dyDescent="0.25">
      <c r="A20" s="483">
        <v>1</v>
      </c>
      <c r="B20" s="420">
        <v>1</v>
      </c>
      <c r="C20" s="423">
        <v>4</v>
      </c>
      <c r="D20" s="475" t="s">
        <v>24</v>
      </c>
      <c r="E20" s="480">
        <v>8</v>
      </c>
      <c r="F20" s="525" t="s">
        <v>25</v>
      </c>
      <c r="G20" s="431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108">
        <f t="shared" ref="M20:M22" si="22">SUM(N20,P20)</f>
        <v>236</v>
      </c>
      <c r="N20" s="77">
        <f>222.2+13.8</f>
        <v>236</v>
      </c>
      <c r="O20" s="99">
        <v>0</v>
      </c>
      <c r="P20" s="100">
        <v>0</v>
      </c>
      <c r="Q20" s="79">
        <f t="shared" ref="Q20:Q22" si="23">SUM(R20,T20)</f>
        <v>208.7</v>
      </c>
      <c r="R20" s="99">
        <v>208.7</v>
      </c>
      <c r="S20" s="99"/>
      <c r="T20" s="100"/>
      <c r="U20" s="79">
        <f t="shared" ref="U20:U22" si="24">SUM(V20,X20)</f>
        <v>208.7</v>
      </c>
      <c r="V20" s="99">
        <v>208.7</v>
      </c>
      <c r="W20" s="99"/>
      <c r="X20" s="100"/>
      <c r="Y20" s="401"/>
      <c r="Z20" s="401"/>
      <c r="AA20" s="401"/>
      <c r="AB20" s="401"/>
    </row>
    <row r="21" spans="1:28" ht="20.399999999999999" x14ac:dyDescent="0.25">
      <c r="A21" s="415"/>
      <c r="B21" s="421"/>
      <c r="C21" s="424"/>
      <c r="D21" s="432"/>
      <c r="E21" s="481"/>
      <c r="F21" s="525"/>
      <c r="G21" s="431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  <c r="Y21" s="401"/>
      <c r="Z21" s="401"/>
      <c r="AA21" s="401"/>
      <c r="AB21" s="401"/>
    </row>
    <row r="22" spans="1:28" ht="18.75" customHeight="1" thickBot="1" x14ac:dyDescent="0.3">
      <c r="A22" s="415"/>
      <c r="B22" s="421"/>
      <c r="C22" s="424"/>
      <c r="D22" s="432"/>
      <c r="E22" s="481"/>
      <c r="F22" s="525"/>
      <c r="G22" s="431"/>
      <c r="H22" s="49" t="s">
        <v>18</v>
      </c>
      <c r="I22" s="309">
        <f>J22</f>
        <v>639.5</v>
      </c>
      <c r="J22" s="148">
        <v>639.5</v>
      </c>
      <c r="K22" s="83">
        <v>0</v>
      </c>
      <c r="L22" s="81">
        <v>0</v>
      </c>
      <c r="M22" s="108">
        <f t="shared" si="22"/>
        <v>1313.4</v>
      </c>
      <c r="N22" s="102">
        <f>1073.4+200+20+20</f>
        <v>1313.4</v>
      </c>
      <c r="O22" s="102">
        <v>0</v>
      </c>
      <c r="P22" s="105">
        <v>0</v>
      </c>
      <c r="Q22" s="85">
        <f t="shared" si="23"/>
        <v>2073.4</v>
      </c>
      <c r="R22" s="102">
        <v>2073.4</v>
      </c>
      <c r="S22" s="104">
        <v>0</v>
      </c>
      <c r="T22" s="105">
        <v>0</v>
      </c>
      <c r="U22" s="84">
        <f t="shared" si="24"/>
        <v>2073.4</v>
      </c>
      <c r="V22" s="102">
        <v>2073.4</v>
      </c>
      <c r="W22" s="104">
        <v>0</v>
      </c>
      <c r="X22" s="105">
        <v>0</v>
      </c>
      <c r="Y22" s="401"/>
      <c r="Z22" s="401"/>
      <c r="AA22" s="401"/>
      <c r="AB22" s="401"/>
    </row>
    <row r="23" spans="1:28" ht="15" customHeight="1" thickBot="1" x14ac:dyDescent="0.3">
      <c r="A23" s="415"/>
      <c r="B23" s="421"/>
      <c r="C23" s="424"/>
      <c r="D23" s="432"/>
      <c r="E23" s="481"/>
      <c r="F23" s="436" t="s">
        <v>17</v>
      </c>
      <c r="G23" s="437"/>
      <c r="H23" s="438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1549.4</v>
      </c>
      <c r="N23" s="106">
        <f>SUM(N20:N22)</f>
        <v>1549.4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  <c r="Y23" s="401"/>
      <c r="Z23" s="401"/>
      <c r="AA23" s="401"/>
      <c r="AB23" s="401"/>
    </row>
    <row r="24" spans="1:28" ht="18.75" customHeight="1" x14ac:dyDescent="0.25">
      <c r="A24" s="483">
        <v>1</v>
      </c>
      <c r="B24" s="420">
        <v>1</v>
      </c>
      <c r="C24" s="423">
        <v>5</v>
      </c>
      <c r="D24" s="475" t="s">
        <v>125</v>
      </c>
      <c r="E24" s="480">
        <v>9</v>
      </c>
      <c r="F24" s="525" t="s">
        <v>37</v>
      </c>
      <c r="G24" s="431" t="s">
        <v>126</v>
      </c>
      <c r="H24" s="281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42</v>
      </c>
      <c r="N24" s="99">
        <f>142-100</f>
        <v>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  <c r="Y24" s="401"/>
      <c r="Z24" s="401"/>
      <c r="AA24" s="401"/>
      <c r="AB24" s="401"/>
    </row>
    <row r="25" spans="1:28" ht="18.75" customHeight="1" x14ac:dyDescent="0.25">
      <c r="A25" s="415"/>
      <c r="B25" s="421"/>
      <c r="C25" s="424"/>
      <c r="D25" s="432"/>
      <c r="E25" s="481"/>
      <c r="F25" s="525"/>
      <c r="G25" s="431"/>
      <c r="H25" s="281" t="s">
        <v>166</v>
      </c>
      <c r="I25" s="286"/>
      <c r="J25" s="29"/>
      <c r="K25" s="29"/>
      <c r="L25" s="27"/>
      <c r="M25" s="286">
        <v>121.4</v>
      </c>
      <c r="N25" s="11">
        <v>121.4</v>
      </c>
      <c r="O25" s="11"/>
      <c r="P25" s="27"/>
      <c r="Q25" s="28"/>
      <c r="R25" s="11"/>
      <c r="S25" s="29"/>
      <c r="T25" s="27"/>
      <c r="U25" s="10"/>
      <c r="V25" s="11"/>
      <c r="W25" s="29"/>
      <c r="X25" s="27"/>
      <c r="Y25" s="401"/>
      <c r="Z25" s="401"/>
      <c r="AA25" s="401"/>
      <c r="AB25" s="401"/>
    </row>
    <row r="26" spans="1:28" ht="18.75" customHeight="1" thickBot="1" x14ac:dyDescent="0.3">
      <c r="A26" s="415"/>
      <c r="B26" s="421"/>
      <c r="C26" s="424"/>
      <c r="D26" s="432"/>
      <c r="E26" s="481"/>
      <c r="F26" s="525"/>
      <c r="G26" s="431"/>
      <c r="H26" s="49" t="s">
        <v>96</v>
      </c>
      <c r="I26" s="80">
        <v>97.3</v>
      </c>
      <c r="J26" s="308">
        <v>97.3</v>
      </c>
      <c r="K26" s="83">
        <v>0</v>
      </c>
      <c r="L26" s="81">
        <v>0</v>
      </c>
      <c r="M26" s="80">
        <v>0</v>
      </c>
      <c r="N26" s="102">
        <v>0</v>
      </c>
      <c r="O26" s="102">
        <v>0</v>
      </c>
      <c r="P26" s="105">
        <v>0</v>
      </c>
      <c r="Q26" s="85">
        <v>0</v>
      </c>
      <c r="R26" s="102">
        <v>0</v>
      </c>
      <c r="S26" s="104">
        <v>0</v>
      </c>
      <c r="T26" s="105">
        <v>0</v>
      </c>
      <c r="U26" s="84">
        <v>0</v>
      </c>
      <c r="V26" s="102">
        <v>0</v>
      </c>
      <c r="W26" s="104">
        <v>0</v>
      </c>
      <c r="X26" s="105">
        <v>0</v>
      </c>
      <c r="Y26" s="401"/>
      <c r="Z26" s="401"/>
      <c r="AA26" s="401"/>
      <c r="AB26" s="401"/>
    </row>
    <row r="27" spans="1:28" ht="15" customHeight="1" thickBot="1" x14ac:dyDescent="0.3">
      <c r="A27" s="415"/>
      <c r="B27" s="421"/>
      <c r="C27" s="424"/>
      <c r="D27" s="479"/>
      <c r="E27" s="481"/>
      <c r="F27" s="436" t="s">
        <v>17</v>
      </c>
      <c r="G27" s="437"/>
      <c r="H27" s="438"/>
      <c r="I27" s="89">
        <f>SUM(J27,L27)</f>
        <v>127.6</v>
      </c>
      <c r="J27" s="287">
        <f>SUM(J24:J26)</f>
        <v>127.6</v>
      </c>
      <c r="K27" s="90">
        <f>SUM(K24:K26)</f>
        <v>0</v>
      </c>
      <c r="L27" s="90">
        <f>SUM(L24:L26)</f>
        <v>0</v>
      </c>
      <c r="M27" s="89">
        <f>SUM(N27,P27)</f>
        <v>163.4</v>
      </c>
      <c r="N27" s="106">
        <f>SUM(N24:N26)</f>
        <v>163.4</v>
      </c>
      <c r="O27" s="106">
        <f>SUM(O24:O26)</f>
        <v>0</v>
      </c>
      <c r="P27" s="5">
        <f>SUM(P24:P26)</f>
        <v>0</v>
      </c>
      <c r="Q27" s="75">
        <f>SUM(R27,T27)</f>
        <v>142</v>
      </c>
      <c r="R27" s="106">
        <f>SUM(R24:R26)</f>
        <v>142</v>
      </c>
      <c r="S27" s="106">
        <f>SUM(S24:S26)</f>
        <v>0</v>
      </c>
      <c r="T27" s="13">
        <f>SUM(T24:T26)</f>
        <v>0</v>
      </c>
      <c r="U27" s="75">
        <f>SUM(V27,X27)</f>
        <v>142</v>
      </c>
      <c r="V27" s="106">
        <f>SUM(V24:V26)</f>
        <v>142</v>
      </c>
      <c r="W27" s="106">
        <f>SUM(W24:W26)</f>
        <v>0</v>
      </c>
      <c r="X27" s="13">
        <f>SUM(X24:X26)</f>
        <v>0</v>
      </c>
      <c r="Y27" s="401"/>
      <c r="Z27" s="401"/>
      <c r="AA27" s="401"/>
      <c r="AB27" s="401"/>
    </row>
    <row r="28" spans="1:28" ht="18.75" customHeight="1" thickBot="1" x14ac:dyDescent="0.3">
      <c r="A28" s="483">
        <v>1</v>
      </c>
      <c r="B28" s="420">
        <v>1</v>
      </c>
      <c r="C28" s="423">
        <v>6</v>
      </c>
      <c r="D28" s="475" t="s">
        <v>39</v>
      </c>
      <c r="E28" s="480">
        <v>8</v>
      </c>
      <c r="F28" s="277" t="s">
        <v>15</v>
      </c>
      <c r="G28" s="276" t="s">
        <v>127</v>
      </c>
      <c r="H28" s="281" t="s">
        <v>65</v>
      </c>
      <c r="I28" s="251">
        <f>J28</f>
        <v>426.1</v>
      </c>
      <c r="J28" s="170">
        <v>426.1</v>
      </c>
      <c r="K28" s="170">
        <v>0</v>
      </c>
      <c r="L28" s="252">
        <v>0</v>
      </c>
      <c r="M28" s="379">
        <v>666.3</v>
      </c>
      <c r="N28" s="337">
        <v>666.3</v>
      </c>
      <c r="O28" s="170">
        <v>0</v>
      </c>
      <c r="P28" s="100">
        <v>0</v>
      </c>
      <c r="Q28" s="79">
        <v>374.7</v>
      </c>
      <c r="R28" s="99">
        <v>374.7</v>
      </c>
      <c r="S28" s="99"/>
      <c r="T28" s="100"/>
      <c r="U28" s="79">
        <v>374.7</v>
      </c>
      <c r="V28" s="99">
        <v>374.7</v>
      </c>
      <c r="W28" s="99"/>
      <c r="X28" s="100"/>
      <c r="Y28" s="401"/>
      <c r="Z28" s="401"/>
      <c r="AA28" s="401"/>
      <c r="AB28" s="401"/>
    </row>
    <row r="29" spans="1:28" ht="18" customHeight="1" thickBot="1" x14ac:dyDescent="0.3">
      <c r="A29" s="415"/>
      <c r="B29" s="421"/>
      <c r="C29" s="424"/>
      <c r="D29" s="432"/>
      <c r="E29" s="481"/>
      <c r="F29" s="511" t="s">
        <v>17</v>
      </c>
      <c r="G29" s="512"/>
      <c r="H29" s="513"/>
      <c r="I29" s="89">
        <f>SUM(J29,L29)</f>
        <v>426.1</v>
      </c>
      <c r="J29" s="287">
        <f>SUM(J28:J28)</f>
        <v>426.1</v>
      </c>
      <c r="K29" s="90">
        <f>SUM(K28:K28)</f>
        <v>0</v>
      </c>
      <c r="L29" s="90">
        <f>SUM(L28:L28)</f>
        <v>0</v>
      </c>
      <c r="M29" s="89">
        <f>SUM(N29,P29)</f>
        <v>666.3</v>
      </c>
      <c r="N29" s="287">
        <f>SUM(N28:N28)</f>
        <v>666.3</v>
      </c>
      <c r="O29" s="287">
        <f>SUM(O28:O28)</f>
        <v>0</v>
      </c>
      <c r="P29" s="5">
        <f>SUM(P28:P28)</f>
        <v>0</v>
      </c>
      <c r="Q29" s="75">
        <f>SUM(R29,T29)</f>
        <v>374.7</v>
      </c>
      <c r="R29" s="106">
        <f>SUM(R28:R28)</f>
        <v>374.7</v>
      </c>
      <c r="S29" s="106">
        <f>SUM(S28:S28)</f>
        <v>0</v>
      </c>
      <c r="T29" s="13">
        <f>SUM(T28:T28)</f>
        <v>0</v>
      </c>
      <c r="U29" s="75">
        <f>SUM(V29,X29)</f>
        <v>374.7</v>
      </c>
      <c r="V29" s="106">
        <f>SUM(V28:V28)</f>
        <v>374.7</v>
      </c>
      <c r="W29" s="106">
        <f>SUM(W28:W28)</f>
        <v>0</v>
      </c>
      <c r="X29" s="13">
        <f>SUM(X28:X28)</f>
        <v>0</v>
      </c>
      <c r="Y29" s="401"/>
      <c r="Z29" s="401"/>
      <c r="AA29" s="401"/>
      <c r="AB29" s="401"/>
    </row>
    <row r="30" spans="1:28" ht="13.5" customHeight="1" thickBot="1" x14ac:dyDescent="0.3">
      <c r="A30" s="323">
        <v>1</v>
      </c>
      <c r="B30" s="54">
        <v>1</v>
      </c>
      <c r="C30" s="460" t="s">
        <v>27</v>
      </c>
      <c r="D30" s="461"/>
      <c r="E30" s="461"/>
      <c r="F30" s="461"/>
      <c r="G30" s="461"/>
      <c r="H30" s="462"/>
      <c r="I30" s="283">
        <f t="shared" ref="I30" si="25">SUM(J30,L30)</f>
        <v>17159.899999999998</v>
      </c>
      <c r="J30" s="282">
        <f>J14+J16+J19+J23+J27+J29</f>
        <v>17159.899999999998</v>
      </c>
      <c r="K30" s="282">
        <f>K14+K16+K19+K23+K27+K29</f>
        <v>0</v>
      </c>
      <c r="L30" s="282">
        <f>L14+L16+L19+L23+L27+L29</f>
        <v>0</v>
      </c>
      <c r="M30" s="283">
        <f t="shared" ref="M30" si="26">SUM(N30,P30)</f>
        <v>17643.500000000004</v>
      </c>
      <c r="N30" s="282">
        <f>N14+N16+N19+N23+N27+N29</f>
        <v>17643.500000000004</v>
      </c>
      <c r="O30" s="282">
        <f>O14+O16+O19+O23+O27+O29</f>
        <v>0</v>
      </c>
      <c r="P30" s="282">
        <f>P14+P16+P19+P23+P27+P29</f>
        <v>0</v>
      </c>
      <c r="Q30" s="283">
        <f t="shared" ref="Q30" si="27">SUM(R30,T30)</f>
        <v>17996</v>
      </c>
      <c r="R30" s="282">
        <f>R14+R16+R19+R23+R27+R29</f>
        <v>17996</v>
      </c>
      <c r="S30" s="282">
        <f>S14+S16+S19+S23+S27+S29</f>
        <v>0</v>
      </c>
      <c r="T30" s="282">
        <f>T14+T16+T19+T23+T27+T29</f>
        <v>0</v>
      </c>
      <c r="U30" s="283">
        <f t="shared" ref="U30" si="28">SUM(V30,X30)</f>
        <v>17996</v>
      </c>
      <c r="V30" s="282">
        <f>V14+V16+V19+V23+V27+V29</f>
        <v>17996</v>
      </c>
      <c r="W30" s="282">
        <f>W14+W16+W19+W23+W27+W29</f>
        <v>0</v>
      </c>
      <c r="X30" s="282">
        <f>X14+X16+X19+X23+X27+X29</f>
        <v>0</v>
      </c>
      <c r="Y30" s="401"/>
      <c r="Z30" s="401"/>
      <c r="AA30" s="401"/>
      <c r="AB30" s="401"/>
    </row>
    <row r="31" spans="1:28" ht="13.5" customHeight="1" thickBot="1" x14ac:dyDescent="0.3">
      <c r="A31" s="322">
        <v>1</v>
      </c>
      <c r="B31" s="54">
        <v>2</v>
      </c>
      <c r="C31" s="463" t="s">
        <v>128</v>
      </c>
      <c r="D31" s="464"/>
      <c r="E31" s="464"/>
      <c r="F31" s="464"/>
      <c r="G31" s="464"/>
      <c r="H31" s="464"/>
      <c r="I31" s="464"/>
      <c r="J31" s="464"/>
      <c r="K31" s="464"/>
      <c r="L31" s="464"/>
      <c r="M31" s="464"/>
      <c r="N31" s="464"/>
      <c r="O31" s="464"/>
      <c r="P31" s="464"/>
      <c r="Q31" s="464"/>
      <c r="R31" s="464"/>
      <c r="S31" s="464"/>
      <c r="T31" s="464"/>
      <c r="U31" s="464"/>
      <c r="V31" s="464"/>
      <c r="W31" s="464"/>
      <c r="X31" s="465"/>
      <c r="Y31" s="401"/>
      <c r="Z31" s="401"/>
      <c r="AA31" s="401"/>
      <c r="AB31" s="401"/>
    </row>
    <row r="32" spans="1:28" ht="26.25" customHeight="1" thickBot="1" x14ac:dyDescent="0.3">
      <c r="A32" s="483">
        <v>1</v>
      </c>
      <c r="B32" s="420">
        <v>2</v>
      </c>
      <c r="C32" s="562">
        <v>1</v>
      </c>
      <c r="D32" s="432" t="s">
        <v>43</v>
      </c>
      <c r="E32" s="563">
        <v>8</v>
      </c>
      <c r="F32" s="275" t="s">
        <v>29</v>
      </c>
      <c r="G32" s="273" t="s">
        <v>44</v>
      </c>
      <c r="H32" s="166" t="s">
        <v>18</v>
      </c>
      <c r="I32" s="251"/>
      <c r="J32" s="170"/>
      <c r="K32" s="170">
        <v>0</v>
      </c>
      <c r="L32" s="252">
        <v>0</v>
      </c>
      <c r="M32" s="377">
        <v>11.4</v>
      </c>
      <c r="N32" s="378">
        <f>10+1.4</f>
        <v>11.4</v>
      </c>
      <c r="O32" s="11">
        <v>0</v>
      </c>
      <c r="P32" s="12">
        <v>0</v>
      </c>
      <c r="Q32" s="10">
        <v>5</v>
      </c>
      <c r="R32" s="11">
        <v>5</v>
      </c>
      <c r="S32" s="11"/>
      <c r="T32" s="12"/>
      <c r="U32" s="10">
        <v>5</v>
      </c>
      <c r="V32" s="11">
        <v>5</v>
      </c>
      <c r="W32" s="11"/>
      <c r="X32" s="12"/>
      <c r="Y32" s="401"/>
      <c r="Z32" s="401"/>
      <c r="AA32" s="401"/>
      <c r="AB32" s="401"/>
    </row>
    <row r="33" spans="1:32" ht="31.5" customHeight="1" thickBot="1" x14ac:dyDescent="0.3">
      <c r="A33" s="416"/>
      <c r="B33" s="422"/>
      <c r="C33" s="527"/>
      <c r="D33" s="479"/>
      <c r="E33" s="529"/>
      <c r="F33" s="436" t="s">
        <v>17</v>
      </c>
      <c r="G33" s="437"/>
      <c r="H33" s="438"/>
      <c r="I33" s="89">
        <f>SUM(J33,L33)</f>
        <v>0</v>
      </c>
      <c r="J33" s="287">
        <f>SUM(J32:J32)</f>
        <v>0</v>
      </c>
      <c r="K33" s="90">
        <f>SUM(K32:K32)</f>
        <v>0</v>
      </c>
      <c r="L33" s="59">
        <f>SUM(L32:L32)</f>
        <v>0</v>
      </c>
      <c r="M33" s="140">
        <f>SUM(N33,P33)</f>
        <v>11.4</v>
      </c>
      <c r="N33" s="106">
        <f>SUM(N32:N32)</f>
        <v>11.4</v>
      </c>
      <c r="O33" s="106">
        <f>SUM(O32:O32)</f>
        <v>0</v>
      </c>
      <c r="P33" s="5">
        <f>SUM(P32:P32)</f>
        <v>0</v>
      </c>
      <c r="Q33" s="75">
        <f>SUM(R33,T33)</f>
        <v>5</v>
      </c>
      <c r="R33" s="106">
        <f>SUM(R32:R32)</f>
        <v>5</v>
      </c>
      <c r="S33" s="106">
        <f>SUM(S32:S32)</f>
        <v>0</v>
      </c>
      <c r="T33" s="13">
        <f>SUM(T32:T32)</f>
        <v>0</v>
      </c>
      <c r="U33" s="75">
        <f>SUM(V33,X33)</f>
        <v>5</v>
      </c>
      <c r="V33" s="106">
        <f>SUM(V32:V32)</f>
        <v>5</v>
      </c>
      <c r="W33" s="106">
        <f>SUM(W32:W32)</f>
        <v>0</v>
      </c>
      <c r="X33" s="13">
        <f>SUM(X32:X32)</f>
        <v>0</v>
      </c>
      <c r="Y33" s="401"/>
      <c r="Z33" s="401"/>
      <c r="AA33" s="401"/>
      <c r="AB33" s="401"/>
    </row>
    <row r="34" spans="1:32" ht="18.75" customHeight="1" x14ac:dyDescent="0.25">
      <c r="A34" s="483">
        <v>1</v>
      </c>
      <c r="B34" s="420">
        <v>2</v>
      </c>
      <c r="C34" s="526">
        <v>2</v>
      </c>
      <c r="D34" s="475" t="s">
        <v>129</v>
      </c>
      <c r="E34" s="528">
        <v>8</v>
      </c>
      <c r="F34" s="530" t="s">
        <v>19</v>
      </c>
      <c r="G34" s="459" t="s">
        <v>36</v>
      </c>
      <c r="H34" s="45" t="s">
        <v>18</v>
      </c>
      <c r="I34" s="10">
        <f>J34</f>
        <v>37.6</v>
      </c>
      <c r="J34" s="11">
        <v>37.6</v>
      </c>
      <c r="K34" s="11">
        <v>0</v>
      </c>
      <c r="L34" s="12">
        <v>0</v>
      </c>
      <c r="M34" s="165">
        <f>N34+P34</f>
        <v>29</v>
      </c>
      <c r="N34" s="11">
        <f>40-11</f>
        <v>29</v>
      </c>
      <c r="O34" s="11">
        <v>0</v>
      </c>
      <c r="P34" s="12">
        <v>0</v>
      </c>
      <c r="Q34" s="10">
        <v>20</v>
      </c>
      <c r="R34" s="11">
        <v>20</v>
      </c>
      <c r="S34" s="11"/>
      <c r="T34" s="12"/>
      <c r="U34" s="10">
        <v>20</v>
      </c>
      <c r="V34" s="11">
        <v>20</v>
      </c>
      <c r="W34" s="11"/>
      <c r="X34" s="12"/>
      <c r="Y34" s="401"/>
      <c r="Z34" s="401"/>
      <c r="AA34" s="401"/>
      <c r="AB34" s="401"/>
    </row>
    <row r="35" spans="1:32" ht="18.75" customHeight="1" thickBot="1" x14ac:dyDescent="0.3">
      <c r="A35" s="415"/>
      <c r="B35" s="421"/>
      <c r="C35" s="490"/>
      <c r="D35" s="432"/>
      <c r="E35" s="515"/>
      <c r="F35" s="531"/>
      <c r="G35" s="470"/>
      <c r="H35" s="46" t="s">
        <v>66</v>
      </c>
      <c r="I35" s="16">
        <v>30.2</v>
      </c>
      <c r="J35" s="17">
        <v>30.2</v>
      </c>
      <c r="K35" s="147"/>
      <c r="L35" s="280"/>
      <c r="M35" s="286">
        <v>14</v>
      </c>
      <c r="N35" s="29">
        <v>14</v>
      </c>
      <c r="O35" s="29"/>
      <c r="P35" s="146"/>
      <c r="Q35" s="28">
        <v>14</v>
      </c>
      <c r="R35" s="29">
        <v>14</v>
      </c>
      <c r="S35" s="29"/>
      <c r="T35" s="27"/>
      <c r="U35" s="28">
        <v>14</v>
      </c>
      <c r="V35" s="29">
        <v>14</v>
      </c>
      <c r="W35" s="29"/>
      <c r="X35" s="27"/>
      <c r="Y35" s="401"/>
      <c r="Z35" s="401"/>
      <c r="AA35" s="401"/>
      <c r="AB35" s="401"/>
    </row>
    <row r="36" spans="1:32" ht="18" customHeight="1" thickBot="1" x14ac:dyDescent="0.3">
      <c r="A36" s="416"/>
      <c r="B36" s="422"/>
      <c r="C36" s="527"/>
      <c r="D36" s="479"/>
      <c r="E36" s="529"/>
      <c r="F36" s="532" t="s">
        <v>17</v>
      </c>
      <c r="G36" s="533"/>
      <c r="H36" s="534"/>
      <c r="I36" s="89">
        <f>SUM(J36,L36)</f>
        <v>67.8</v>
      </c>
      <c r="J36" s="287">
        <f>J34+J35</f>
        <v>67.8</v>
      </c>
      <c r="K36" s="287">
        <f t="shared" ref="K36:L36" si="29">K34+K35</f>
        <v>0</v>
      </c>
      <c r="L36" s="287">
        <f t="shared" si="29"/>
        <v>0</v>
      </c>
      <c r="M36" s="6">
        <f>SUM(N36,P36)</f>
        <v>43</v>
      </c>
      <c r="N36" s="106">
        <f>N34+N35</f>
        <v>43</v>
      </c>
      <c r="O36" s="106">
        <f t="shared" ref="O36" si="30">O34+O35</f>
        <v>0</v>
      </c>
      <c r="P36" s="106">
        <f t="shared" ref="P36" si="31">P34+P35</f>
        <v>0</v>
      </c>
      <c r="Q36" s="75">
        <f>SUM(R36,T36)</f>
        <v>34</v>
      </c>
      <c r="R36" s="106">
        <f>R34+R35</f>
        <v>34</v>
      </c>
      <c r="S36" s="106">
        <f t="shared" ref="S36" si="32">S34+S35</f>
        <v>0</v>
      </c>
      <c r="T36" s="106">
        <f t="shared" ref="T36" si="33">T34+T35</f>
        <v>0</v>
      </c>
      <c r="U36" s="75">
        <f>SUM(V36,X36)</f>
        <v>34</v>
      </c>
      <c r="V36" s="106">
        <f>V34+V35</f>
        <v>34</v>
      </c>
      <c r="W36" s="106">
        <f t="shared" ref="W36" si="34">W34+W35</f>
        <v>0</v>
      </c>
      <c r="X36" s="13">
        <f t="shared" ref="X36" si="35">X34+X35</f>
        <v>0</v>
      </c>
      <c r="Y36" s="401"/>
      <c r="Z36" s="401"/>
      <c r="AA36" s="401"/>
      <c r="AB36" s="401"/>
    </row>
    <row r="37" spans="1:32" ht="18.75" customHeight="1" thickBot="1" x14ac:dyDescent="0.3">
      <c r="A37" s="415">
        <v>1</v>
      </c>
      <c r="B37" s="421">
        <v>2</v>
      </c>
      <c r="C37" s="490">
        <v>3</v>
      </c>
      <c r="D37" s="432" t="s">
        <v>69</v>
      </c>
      <c r="E37" s="515">
        <v>8</v>
      </c>
      <c r="F37" s="284" t="s">
        <v>29</v>
      </c>
      <c r="G37" s="222" t="s">
        <v>68</v>
      </c>
      <c r="H37" s="285" t="s">
        <v>65</v>
      </c>
      <c r="I37" s="251">
        <v>2</v>
      </c>
      <c r="J37" s="170">
        <v>2</v>
      </c>
      <c r="K37" s="170">
        <v>1.8</v>
      </c>
      <c r="L37" s="252">
        <v>0</v>
      </c>
      <c r="M37" s="377">
        <v>5.3</v>
      </c>
      <c r="N37" s="378">
        <v>5.3</v>
      </c>
      <c r="O37" s="378">
        <v>4.8</v>
      </c>
      <c r="P37" s="12">
        <v>0</v>
      </c>
      <c r="Q37" s="10">
        <v>2</v>
      </c>
      <c r="R37" s="11">
        <v>2</v>
      </c>
      <c r="S37" s="11"/>
      <c r="T37" s="12"/>
      <c r="U37" s="10">
        <v>2</v>
      </c>
      <c r="V37" s="11">
        <v>2</v>
      </c>
      <c r="W37" s="11"/>
      <c r="X37" s="12"/>
      <c r="Y37" s="401"/>
      <c r="Z37" s="401"/>
      <c r="AA37" s="401"/>
      <c r="AB37" s="401"/>
    </row>
    <row r="38" spans="1:32" ht="18" customHeight="1" thickBot="1" x14ac:dyDescent="0.3">
      <c r="A38" s="415"/>
      <c r="B38" s="422"/>
      <c r="C38" s="491"/>
      <c r="D38" s="514"/>
      <c r="E38" s="516"/>
      <c r="F38" s="512" t="s">
        <v>17</v>
      </c>
      <c r="G38" s="512"/>
      <c r="H38" s="513"/>
      <c r="I38" s="89">
        <f>SUM(J38,L38)</f>
        <v>2</v>
      </c>
      <c r="J38" s="287">
        <f>SUM(J37:J37)</f>
        <v>2</v>
      </c>
      <c r="K38" s="90">
        <f>SUM(K37:K37)</f>
        <v>1.8</v>
      </c>
      <c r="L38" s="90">
        <f>SUM(L37:L37)</f>
        <v>0</v>
      </c>
      <c r="M38" s="75">
        <f>SUM(N38,P38)</f>
        <v>5.3</v>
      </c>
      <c r="N38" s="106">
        <f>SUM(N37:N37)</f>
        <v>5.3</v>
      </c>
      <c r="O38" s="106">
        <f>SUM(O37:O37)</f>
        <v>4.8</v>
      </c>
      <c r="P38" s="5">
        <f>SUM(P37:P37)</f>
        <v>0</v>
      </c>
      <c r="Q38" s="75">
        <f>SUM(R38,T38)</f>
        <v>2</v>
      </c>
      <c r="R38" s="106">
        <f>SUM(R37:R37)</f>
        <v>2</v>
      </c>
      <c r="S38" s="106">
        <f>SUM(S37:S37)</f>
        <v>0</v>
      </c>
      <c r="T38" s="13">
        <f>SUM(T37:T37)</f>
        <v>0</v>
      </c>
      <c r="U38" s="75">
        <f>SUM(V38,X38)</f>
        <v>2</v>
      </c>
      <c r="V38" s="106">
        <f>SUM(V37:V37)</f>
        <v>2</v>
      </c>
      <c r="W38" s="106">
        <f>SUM(W37:W37)</f>
        <v>0</v>
      </c>
      <c r="X38" s="13">
        <f>SUM(X37:X37)</f>
        <v>0</v>
      </c>
      <c r="Y38" s="401"/>
      <c r="Z38" s="401"/>
      <c r="AA38" s="401"/>
      <c r="AB38" s="401"/>
    </row>
    <row r="39" spans="1:32" ht="13.5" customHeight="1" thickBot="1" x14ac:dyDescent="0.3">
      <c r="A39" s="279">
        <v>1</v>
      </c>
      <c r="B39" s="54">
        <v>2</v>
      </c>
      <c r="C39" s="460" t="s">
        <v>27</v>
      </c>
      <c r="D39" s="461"/>
      <c r="E39" s="461"/>
      <c r="F39" s="461"/>
      <c r="G39" s="461"/>
      <c r="H39" s="462"/>
      <c r="I39" s="283">
        <f t="shared" ref="I39" si="36">SUM(J39,L39)</f>
        <v>69.8</v>
      </c>
      <c r="J39" s="282">
        <f>J33+J36+J38</f>
        <v>69.8</v>
      </c>
      <c r="K39" s="282">
        <f t="shared" ref="K39:L39" si="37">K33+K36+K38</f>
        <v>1.8</v>
      </c>
      <c r="L39" s="282">
        <f t="shared" si="37"/>
        <v>0</v>
      </c>
      <c r="M39" s="283">
        <f t="shared" ref="M39" si="38">SUM(N39,P39)</f>
        <v>59.699999999999996</v>
      </c>
      <c r="N39" s="282">
        <f>N33+N36+N38</f>
        <v>59.699999999999996</v>
      </c>
      <c r="O39" s="282">
        <f t="shared" ref="O39" si="39">O33+O36+O38</f>
        <v>4.8</v>
      </c>
      <c r="P39" s="282">
        <f t="shared" ref="P39" si="40">P33+P36+P38</f>
        <v>0</v>
      </c>
      <c r="Q39" s="283">
        <f t="shared" ref="Q39" si="41">SUM(R39,T39)</f>
        <v>41</v>
      </c>
      <c r="R39" s="282">
        <f>R33+R36+R38</f>
        <v>41</v>
      </c>
      <c r="S39" s="282">
        <f t="shared" ref="S39" si="42">S33+S36+S38</f>
        <v>0</v>
      </c>
      <c r="T39" s="282">
        <f t="shared" ref="T39" si="43">T33+T36+T38</f>
        <v>0</v>
      </c>
      <c r="U39" s="283">
        <f t="shared" ref="U39" si="44">SUM(V39,X39)</f>
        <v>41</v>
      </c>
      <c r="V39" s="282">
        <f>V33+V36+V38</f>
        <v>41</v>
      </c>
      <c r="W39" s="282">
        <f t="shared" ref="W39" si="45">W33+W36+W38</f>
        <v>0</v>
      </c>
      <c r="X39" s="282">
        <f t="shared" ref="X39" si="46">X33+X36+X38</f>
        <v>0</v>
      </c>
      <c r="Y39" s="401"/>
      <c r="Z39" s="401"/>
      <c r="AA39" s="401"/>
      <c r="AB39" s="401"/>
    </row>
    <row r="40" spans="1:32" ht="13.8" thickBot="1" x14ac:dyDescent="0.3">
      <c r="A40" s="300">
        <v>1</v>
      </c>
      <c r="B40" s="538" t="s">
        <v>99</v>
      </c>
      <c r="C40" s="539"/>
      <c r="D40" s="539"/>
      <c r="E40" s="539"/>
      <c r="F40" s="539"/>
      <c r="G40" s="539"/>
      <c r="H40" s="540"/>
      <c r="I40" s="297">
        <f>J40+L40</f>
        <v>17229.699999999997</v>
      </c>
      <c r="J40" s="298">
        <f>J39+J30</f>
        <v>17229.699999999997</v>
      </c>
      <c r="K40" s="298">
        <f t="shared" ref="K40:L40" si="47">K39+K30</f>
        <v>1.8</v>
      </c>
      <c r="L40" s="298">
        <f t="shared" si="47"/>
        <v>0</v>
      </c>
      <c r="M40" s="297">
        <f t="shared" ref="M40" si="48">N40+P40</f>
        <v>17703.200000000004</v>
      </c>
      <c r="N40" s="298">
        <f>N39+N30</f>
        <v>17703.200000000004</v>
      </c>
      <c r="O40" s="298">
        <f t="shared" ref="O40" si="49">O39+O30</f>
        <v>4.8</v>
      </c>
      <c r="P40" s="298">
        <f t="shared" ref="P40" si="50">P39+P30</f>
        <v>0</v>
      </c>
      <c r="Q40" s="299">
        <f t="shared" ref="Q40" si="51">R40+T40</f>
        <v>18037</v>
      </c>
      <c r="R40" s="298">
        <f>R39+R30</f>
        <v>18037</v>
      </c>
      <c r="S40" s="298">
        <f t="shared" ref="S40" si="52">S39+S30</f>
        <v>0</v>
      </c>
      <c r="T40" s="298">
        <f t="shared" ref="T40" si="53">T39+T30</f>
        <v>0</v>
      </c>
      <c r="U40" s="299">
        <f t="shared" ref="U40" si="54">V40+X40</f>
        <v>18037</v>
      </c>
      <c r="V40" s="298">
        <f>V39+V30</f>
        <v>18037</v>
      </c>
      <c r="W40" s="298">
        <f t="shared" ref="W40" si="55">W39+W30</f>
        <v>0</v>
      </c>
      <c r="X40" s="298">
        <f t="shared" ref="X40" si="56">X39+X30</f>
        <v>0</v>
      </c>
      <c r="Y40" s="401"/>
      <c r="Z40" s="401"/>
      <c r="AA40" s="401"/>
      <c r="AB40" s="401"/>
    </row>
    <row r="41" spans="1:32" ht="13.5" customHeight="1" thickBot="1" x14ac:dyDescent="0.3">
      <c r="A41" s="292">
        <v>2</v>
      </c>
      <c r="B41" s="535" t="s">
        <v>153</v>
      </c>
      <c r="C41" s="536"/>
      <c r="D41" s="536"/>
      <c r="E41" s="536"/>
      <c r="F41" s="536"/>
      <c r="G41" s="536"/>
      <c r="H41" s="536"/>
      <c r="I41" s="536"/>
      <c r="J41" s="536"/>
      <c r="K41" s="536"/>
      <c r="L41" s="536"/>
      <c r="M41" s="536"/>
      <c r="N41" s="536"/>
      <c r="O41" s="536"/>
      <c r="P41" s="536"/>
      <c r="Q41" s="536"/>
      <c r="R41" s="536"/>
      <c r="S41" s="536"/>
      <c r="T41" s="536"/>
      <c r="U41" s="536"/>
      <c r="V41" s="536"/>
      <c r="W41" s="536"/>
      <c r="X41" s="537"/>
      <c r="Y41" s="401"/>
      <c r="Z41" s="401"/>
      <c r="AA41" s="401"/>
      <c r="AB41" s="401"/>
    </row>
    <row r="42" spans="1:32" ht="13.5" customHeight="1" thickBot="1" x14ac:dyDescent="0.3">
      <c r="A42" s="213">
        <v>2</v>
      </c>
      <c r="B42" s="48">
        <v>1</v>
      </c>
      <c r="C42" s="541" t="s">
        <v>150</v>
      </c>
      <c r="D42" s="542"/>
      <c r="E42" s="542"/>
      <c r="F42" s="542"/>
      <c r="G42" s="542"/>
      <c r="H42" s="542"/>
      <c r="I42" s="542"/>
      <c r="J42" s="542"/>
      <c r="K42" s="542"/>
      <c r="L42" s="542"/>
      <c r="M42" s="542"/>
      <c r="N42" s="542"/>
      <c r="O42" s="542"/>
      <c r="P42" s="542"/>
      <c r="Q42" s="542"/>
      <c r="R42" s="542"/>
      <c r="S42" s="542"/>
      <c r="T42" s="542"/>
      <c r="U42" s="542"/>
      <c r="V42" s="542"/>
      <c r="W42" s="542"/>
      <c r="X42" s="543"/>
      <c r="Y42" s="401"/>
      <c r="Z42" s="401"/>
      <c r="AA42" s="401"/>
      <c r="AB42" s="401"/>
    </row>
    <row r="43" spans="1:32" ht="37.5" hidden="1" customHeight="1" x14ac:dyDescent="0.25">
      <c r="A43" s="483">
        <v>2</v>
      </c>
      <c r="B43" s="420">
        <v>1</v>
      </c>
      <c r="C43" s="407">
        <v>1</v>
      </c>
      <c r="D43" s="500" t="s">
        <v>28</v>
      </c>
      <c r="E43" s="519" t="s">
        <v>111</v>
      </c>
      <c r="F43" s="581" t="s">
        <v>29</v>
      </c>
      <c r="G43" s="459" t="s">
        <v>30</v>
      </c>
      <c r="H43" s="45" t="s">
        <v>18</v>
      </c>
      <c r="I43" s="101">
        <f>SUM(J43,L43)</f>
        <v>306.09999999999997</v>
      </c>
      <c r="J43" s="77">
        <v>304.7</v>
      </c>
      <c r="K43" s="77">
        <v>199.8</v>
      </c>
      <c r="L43" s="78">
        <v>1.4</v>
      </c>
      <c r="M43" s="101">
        <f>SUM(N43,P43)</f>
        <v>0</v>
      </c>
      <c r="N43" s="77"/>
      <c r="O43" s="77"/>
      <c r="P43" s="78"/>
      <c r="Q43" s="79">
        <f>SUM(R43,T43)</f>
        <v>0</v>
      </c>
      <c r="R43" s="77"/>
      <c r="S43" s="77"/>
      <c r="T43" s="100">
        <v>0</v>
      </c>
      <c r="U43" s="79">
        <f>SUM(V43,X43)</f>
        <v>0</v>
      </c>
      <c r="V43" s="77"/>
      <c r="W43" s="77"/>
      <c r="X43" s="100">
        <v>0</v>
      </c>
      <c r="Y43" s="401"/>
      <c r="Z43" s="401"/>
      <c r="AA43" s="401"/>
      <c r="AB43" s="401"/>
    </row>
    <row r="44" spans="1:32" ht="31.5" hidden="1" customHeight="1" x14ac:dyDescent="0.25">
      <c r="A44" s="415"/>
      <c r="B44" s="421"/>
      <c r="C44" s="424"/>
      <c r="D44" s="432"/>
      <c r="E44" s="520"/>
      <c r="F44" s="481"/>
      <c r="G44" s="431"/>
      <c r="H44" s="49" t="s">
        <v>31</v>
      </c>
      <c r="I44" s="108">
        <f>SUM(J44,L44)</f>
        <v>22.2</v>
      </c>
      <c r="J44" s="102">
        <v>22.2</v>
      </c>
      <c r="K44" s="102">
        <v>6</v>
      </c>
      <c r="L44" s="103"/>
      <c r="M44" s="84">
        <f t="shared" ref="M44" si="57">SUM(N44,P44)</f>
        <v>0</v>
      </c>
      <c r="N44" s="102"/>
      <c r="O44" s="102"/>
      <c r="P44" s="103"/>
      <c r="Q44" s="84">
        <f t="shared" ref="Q44" si="58">SUM(R44,T44)</f>
        <v>0</v>
      </c>
      <c r="R44" s="102"/>
      <c r="S44" s="102"/>
      <c r="T44" s="103">
        <v>0</v>
      </c>
      <c r="U44" s="84">
        <f t="shared" ref="U44" si="59">SUM(V44,X44)</f>
        <v>0</v>
      </c>
      <c r="V44" s="102"/>
      <c r="W44" s="102"/>
      <c r="X44" s="103">
        <v>0</v>
      </c>
      <c r="Y44" s="401"/>
      <c r="Z44" s="401"/>
      <c r="AA44" s="401"/>
      <c r="AB44" s="401"/>
    </row>
    <row r="45" spans="1:32" ht="41.25" hidden="1" customHeight="1" thickBot="1" x14ac:dyDescent="0.3">
      <c r="A45" s="415"/>
      <c r="B45" s="421"/>
      <c r="C45" s="424"/>
      <c r="D45" s="432"/>
      <c r="E45" s="520"/>
      <c r="F45" s="481"/>
      <c r="G45" s="431"/>
      <c r="H45" s="50" t="s">
        <v>63</v>
      </c>
      <c r="I45" s="37">
        <v>0.9</v>
      </c>
      <c r="J45" s="107">
        <v>3.6</v>
      </c>
      <c r="K45" s="107">
        <v>2.8</v>
      </c>
      <c r="L45" s="107"/>
      <c r="M45" s="30"/>
      <c r="N45" s="107"/>
      <c r="O45" s="107"/>
      <c r="P45" s="107"/>
      <c r="Q45" s="30"/>
      <c r="R45" s="107"/>
      <c r="S45" s="107"/>
      <c r="T45" s="107"/>
      <c r="U45" s="92"/>
      <c r="V45" s="93"/>
      <c r="W45" s="93"/>
      <c r="X45" s="94"/>
      <c r="Y45" s="401"/>
      <c r="Z45" s="401"/>
      <c r="AA45" s="401"/>
      <c r="AB45" s="401"/>
    </row>
    <row r="46" spans="1:32" ht="24.45" customHeight="1" x14ac:dyDescent="0.25">
      <c r="A46" s="415"/>
      <c r="B46" s="421"/>
      <c r="C46" s="424"/>
      <c r="D46" s="432"/>
      <c r="E46" s="520"/>
      <c r="F46" s="407" t="s">
        <v>29</v>
      </c>
      <c r="G46" s="459" t="s">
        <v>30</v>
      </c>
      <c r="H46" s="50" t="s">
        <v>18</v>
      </c>
      <c r="I46" s="101">
        <f>J46</f>
        <v>509.7</v>
      </c>
      <c r="J46" s="107">
        <v>509.7</v>
      </c>
      <c r="K46" s="107">
        <v>459.2</v>
      </c>
      <c r="L46" s="96">
        <v>0</v>
      </c>
      <c r="M46" s="101">
        <f>N46+P46</f>
        <v>582.9</v>
      </c>
      <c r="N46" s="376">
        <f>589.8-4.1-13.4-0.3+10.9</f>
        <v>582.9</v>
      </c>
      <c r="O46" s="376">
        <f>508.5-13.4+7.5</f>
        <v>502.6</v>
      </c>
      <c r="P46" s="348"/>
      <c r="Q46" s="101">
        <f>R46+T46</f>
        <v>529.1</v>
      </c>
      <c r="R46" s="107">
        <v>529.1</v>
      </c>
      <c r="S46" s="107">
        <v>468.8</v>
      </c>
      <c r="T46" s="96"/>
      <c r="U46" s="101">
        <f>V46+X46</f>
        <v>529.1</v>
      </c>
      <c r="V46" s="107">
        <v>529.1</v>
      </c>
      <c r="W46" s="107">
        <v>468.8</v>
      </c>
      <c r="X46" s="278"/>
      <c r="Y46" s="401"/>
      <c r="Z46" s="401"/>
      <c r="AA46" s="401"/>
      <c r="AB46" s="401"/>
      <c r="AC46" s="236"/>
      <c r="AD46" s="238"/>
      <c r="AE46" s="238"/>
      <c r="AF46" s="238"/>
    </row>
    <row r="47" spans="1:32" ht="24.45" customHeight="1" x14ac:dyDescent="0.25">
      <c r="A47" s="415"/>
      <c r="B47" s="421"/>
      <c r="C47" s="424"/>
      <c r="D47" s="432"/>
      <c r="E47" s="520"/>
      <c r="F47" s="424"/>
      <c r="G47" s="431"/>
      <c r="H47" s="50" t="s">
        <v>119</v>
      </c>
      <c r="I47" s="162">
        <v>1.8</v>
      </c>
      <c r="J47" s="107">
        <v>1.8</v>
      </c>
      <c r="K47" s="107">
        <v>1.8</v>
      </c>
      <c r="L47" s="96"/>
      <c r="M47" s="162">
        <f>N47+P47</f>
        <v>0</v>
      </c>
      <c r="N47" s="376">
        <v>0</v>
      </c>
      <c r="O47" s="376">
        <v>0</v>
      </c>
      <c r="P47" s="348"/>
      <c r="Q47" s="162"/>
      <c r="R47" s="107"/>
      <c r="S47" s="107"/>
      <c r="T47" s="96"/>
      <c r="U47" s="162"/>
      <c r="V47" s="164"/>
      <c r="W47" s="107"/>
      <c r="X47" s="247"/>
      <c r="Y47" s="401"/>
      <c r="Z47" s="401"/>
      <c r="AA47" s="401"/>
      <c r="AB47" s="401"/>
      <c r="AC47" s="236"/>
      <c r="AD47" s="238"/>
      <c r="AE47" s="238"/>
      <c r="AF47" s="238"/>
    </row>
    <row r="48" spans="1:32" ht="21" customHeight="1" x14ac:dyDescent="0.25">
      <c r="A48" s="415"/>
      <c r="B48" s="421"/>
      <c r="C48" s="424"/>
      <c r="D48" s="432"/>
      <c r="E48" s="520"/>
      <c r="F48" s="424"/>
      <c r="G48" s="431"/>
      <c r="H48" s="50" t="s">
        <v>65</v>
      </c>
      <c r="I48" s="162"/>
      <c r="J48" s="107"/>
      <c r="K48" s="107"/>
      <c r="L48" s="96"/>
      <c r="M48" s="162">
        <f>N48+P48</f>
        <v>15.299999999999997</v>
      </c>
      <c r="N48" s="376">
        <f>24.7-0.1-9.3</f>
        <v>15.299999999999997</v>
      </c>
      <c r="O48" s="376">
        <f>24.3-9.3</f>
        <v>15</v>
      </c>
      <c r="P48" s="348"/>
      <c r="Q48" s="162"/>
      <c r="R48" s="107"/>
      <c r="S48" s="107"/>
      <c r="T48" s="96"/>
      <c r="U48" s="162"/>
      <c r="V48" s="164"/>
      <c r="W48" s="107"/>
      <c r="X48" s="247"/>
      <c r="Y48" s="401"/>
      <c r="Z48" s="401"/>
      <c r="AA48" s="401"/>
      <c r="AB48" s="401"/>
      <c r="AC48" s="236"/>
      <c r="AD48" s="238"/>
      <c r="AE48" s="238"/>
      <c r="AF48" s="238"/>
    </row>
    <row r="49" spans="1:32" ht="24.75" customHeight="1" thickBot="1" x14ac:dyDescent="0.3">
      <c r="A49" s="415"/>
      <c r="B49" s="421"/>
      <c r="C49" s="424"/>
      <c r="D49" s="432"/>
      <c r="E49" s="520"/>
      <c r="F49" s="408"/>
      <c r="G49" s="470"/>
      <c r="H49" s="50" t="s">
        <v>31</v>
      </c>
      <c r="I49" s="108">
        <f>J49</f>
        <v>19.399999999999999</v>
      </c>
      <c r="J49" s="107">
        <v>19.399999999999999</v>
      </c>
      <c r="K49" s="107">
        <v>7.3</v>
      </c>
      <c r="L49" s="107"/>
      <c r="M49" s="162">
        <v>21</v>
      </c>
      <c r="N49" s="376">
        <v>21</v>
      </c>
      <c r="O49" s="376">
        <v>12.1</v>
      </c>
      <c r="P49" s="347"/>
      <c r="Q49" s="162">
        <f>R49+T49</f>
        <v>20</v>
      </c>
      <c r="R49" s="107">
        <v>20</v>
      </c>
      <c r="S49" s="107">
        <v>7.4</v>
      </c>
      <c r="T49" s="107"/>
      <c r="U49" s="162">
        <f>V49+X49</f>
        <v>20</v>
      </c>
      <c r="V49" s="164">
        <v>20</v>
      </c>
      <c r="W49" s="107">
        <v>7.4</v>
      </c>
      <c r="X49" s="98"/>
      <c r="Y49" s="401"/>
      <c r="Z49" s="401"/>
      <c r="AA49" s="401"/>
      <c r="AB49" s="401"/>
      <c r="AC49" s="236"/>
      <c r="AD49" s="238"/>
      <c r="AE49" s="237"/>
      <c r="AF49" s="237"/>
    </row>
    <row r="50" spans="1:32" ht="17.25" customHeight="1" thickBot="1" x14ac:dyDescent="0.3">
      <c r="A50" s="416"/>
      <c r="B50" s="422"/>
      <c r="C50" s="425"/>
      <c r="D50" s="479"/>
      <c r="E50" s="521"/>
      <c r="F50" s="436" t="s">
        <v>17</v>
      </c>
      <c r="G50" s="437"/>
      <c r="H50" s="438"/>
      <c r="I50" s="106">
        <f>SUM(I46:I49)</f>
        <v>530.9</v>
      </c>
      <c r="J50" s="106">
        <f>SUM(J46:J49)</f>
        <v>530.9</v>
      </c>
      <c r="K50" s="106">
        <f>SUM(K46:K49)</f>
        <v>468.3</v>
      </c>
      <c r="L50" s="106">
        <f>SUM(L46:L49)</f>
        <v>0</v>
      </c>
      <c r="M50" s="75">
        <f>SUM(N50,P50)</f>
        <v>619.19999999999993</v>
      </c>
      <c r="N50" s="106">
        <f>SUM(N43:N49)</f>
        <v>619.19999999999993</v>
      </c>
      <c r="O50" s="106">
        <f>SUM(O43:O49)</f>
        <v>529.70000000000005</v>
      </c>
      <c r="P50" s="106">
        <f>SUM(P43:P49)</f>
        <v>0</v>
      </c>
      <c r="Q50" s="75">
        <f>SUM(R50,T50)</f>
        <v>549.1</v>
      </c>
      <c r="R50" s="106">
        <f>SUM(R46:R49)</f>
        <v>549.1</v>
      </c>
      <c r="S50" s="106">
        <f>SUM(S46:S49)</f>
        <v>476.2</v>
      </c>
      <c r="T50" s="106">
        <f>SUM(T46:T49)</f>
        <v>0</v>
      </c>
      <c r="U50" s="75">
        <f>SUM(V50,X50)</f>
        <v>549.1</v>
      </c>
      <c r="V50" s="106">
        <f>SUM(V46:V49)</f>
        <v>549.1</v>
      </c>
      <c r="W50" s="106">
        <f>SUM(W46:W49)</f>
        <v>476.2</v>
      </c>
      <c r="X50" s="13">
        <f>SUM(X43:X49)</f>
        <v>0</v>
      </c>
      <c r="Y50" s="401"/>
      <c r="Z50" s="401"/>
      <c r="AA50" s="401"/>
      <c r="AB50" s="401"/>
    </row>
    <row r="51" spans="1:32" ht="23.25" customHeight="1" x14ac:dyDescent="0.25">
      <c r="A51" s="415">
        <v>2</v>
      </c>
      <c r="B51" s="421">
        <v>1</v>
      </c>
      <c r="C51" s="424">
        <v>2</v>
      </c>
      <c r="D51" s="432" t="s">
        <v>103</v>
      </c>
      <c r="E51" s="523" t="s">
        <v>109</v>
      </c>
      <c r="F51" s="581" t="s">
        <v>29</v>
      </c>
      <c r="G51" s="459" t="s">
        <v>32</v>
      </c>
      <c r="H51" s="45" t="s">
        <v>18</v>
      </c>
      <c r="I51" s="171">
        <f>J51</f>
        <v>501.4</v>
      </c>
      <c r="J51" s="112">
        <v>501.4</v>
      </c>
      <c r="K51" s="112">
        <v>440.9</v>
      </c>
      <c r="L51" s="78"/>
      <c r="M51" s="162">
        <f>N51+P51</f>
        <v>558.19999999999993</v>
      </c>
      <c r="N51" s="112">
        <f>558.8-8.9+8.3</f>
        <v>558.19999999999993</v>
      </c>
      <c r="O51" s="112">
        <f>459.2+8.3</f>
        <v>467.5</v>
      </c>
      <c r="P51" s="78"/>
      <c r="Q51" s="101">
        <f>R51+T51</f>
        <v>564.9</v>
      </c>
      <c r="R51" s="112">
        <v>564.9</v>
      </c>
      <c r="S51" s="112">
        <v>478.5</v>
      </c>
      <c r="T51" s="78"/>
      <c r="U51" s="101">
        <f>V51+X51</f>
        <v>564.9</v>
      </c>
      <c r="V51" s="112">
        <v>564.9</v>
      </c>
      <c r="W51" s="112">
        <v>478.5</v>
      </c>
      <c r="X51" s="78"/>
      <c r="Y51" s="401"/>
      <c r="Z51" s="401"/>
      <c r="AA51" s="401"/>
      <c r="AB51" s="401"/>
      <c r="AC51" s="236"/>
      <c r="AD51" s="66"/>
      <c r="AE51" s="66"/>
      <c r="AF51" s="236"/>
    </row>
    <row r="52" spans="1:32" ht="23.25" customHeight="1" x14ac:dyDescent="0.25">
      <c r="A52" s="415"/>
      <c r="B52" s="421"/>
      <c r="C52" s="424"/>
      <c r="D52" s="432"/>
      <c r="E52" s="523"/>
      <c r="F52" s="481"/>
      <c r="G52" s="431"/>
      <c r="H52" s="49" t="s">
        <v>119</v>
      </c>
      <c r="I52" s="108">
        <v>4.9000000000000004</v>
      </c>
      <c r="J52" s="248">
        <v>4.9000000000000004</v>
      </c>
      <c r="K52" s="248">
        <v>4.8</v>
      </c>
      <c r="L52" s="249"/>
      <c r="M52" s="162">
        <v>0</v>
      </c>
      <c r="N52" s="248">
        <v>0</v>
      </c>
      <c r="O52" s="248">
        <v>0</v>
      </c>
      <c r="P52" s="249"/>
      <c r="Q52" s="162"/>
      <c r="R52" s="248"/>
      <c r="S52" s="248"/>
      <c r="T52" s="249"/>
      <c r="U52" s="162"/>
      <c r="V52" s="248"/>
      <c r="W52" s="248"/>
      <c r="X52" s="249"/>
      <c r="Y52" s="401"/>
      <c r="Z52" s="401"/>
      <c r="AA52" s="401"/>
      <c r="AB52" s="401"/>
      <c r="AC52" s="236"/>
      <c r="AD52" s="66"/>
      <c r="AE52" s="66"/>
      <c r="AF52" s="236"/>
    </row>
    <row r="53" spans="1:32" ht="23.25" hidden="1" customHeight="1" x14ac:dyDescent="0.25">
      <c r="A53" s="415"/>
      <c r="B53" s="421"/>
      <c r="C53" s="424"/>
      <c r="D53" s="432"/>
      <c r="E53" s="523"/>
      <c r="F53" s="481"/>
      <c r="G53" s="431"/>
      <c r="H53" s="49" t="s">
        <v>65</v>
      </c>
      <c r="I53" s="309"/>
      <c r="J53" s="248"/>
      <c r="K53" s="248"/>
      <c r="L53" s="249"/>
      <c r="M53" s="162"/>
      <c r="N53" s="248"/>
      <c r="O53" s="248"/>
      <c r="P53" s="249"/>
      <c r="Q53" s="162"/>
      <c r="R53" s="248"/>
      <c r="S53" s="248"/>
      <c r="T53" s="249"/>
      <c r="U53" s="162"/>
      <c r="V53" s="248"/>
      <c r="W53" s="248"/>
      <c r="X53" s="249"/>
      <c r="Y53" s="401"/>
      <c r="Z53" s="401"/>
      <c r="AA53" s="401"/>
      <c r="AB53" s="401"/>
      <c r="AC53" s="236"/>
      <c r="AD53" s="66"/>
      <c r="AE53" s="66"/>
      <c r="AF53" s="236"/>
    </row>
    <row r="54" spans="1:32" ht="23.25" customHeight="1" x14ac:dyDescent="0.25">
      <c r="A54" s="415"/>
      <c r="B54" s="421"/>
      <c r="C54" s="424"/>
      <c r="D54" s="432"/>
      <c r="E54" s="523"/>
      <c r="F54" s="481"/>
      <c r="G54" s="431"/>
      <c r="H54" s="49" t="s">
        <v>65</v>
      </c>
      <c r="I54" s="309"/>
      <c r="J54" s="248"/>
      <c r="K54" s="248"/>
      <c r="L54" s="249"/>
      <c r="M54" s="162">
        <f>N54+P54</f>
        <v>20.9</v>
      </c>
      <c r="N54" s="248">
        <f>15.2-10.6+16.3</f>
        <v>20.9</v>
      </c>
      <c r="O54" s="248">
        <f>15.2-10.6+16.1</f>
        <v>20.700000000000003</v>
      </c>
      <c r="P54" s="249"/>
      <c r="Q54" s="162"/>
      <c r="R54" s="248"/>
      <c r="S54" s="248"/>
      <c r="T54" s="249"/>
      <c r="U54" s="162"/>
      <c r="V54" s="248"/>
      <c r="W54" s="248"/>
      <c r="X54" s="249"/>
      <c r="Y54" s="401"/>
      <c r="Z54" s="401"/>
      <c r="AA54" s="401"/>
      <c r="AB54" s="401"/>
      <c r="AC54" s="236"/>
      <c r="AD54" s="66"/>
      <c r="AE54" s="66"/>
      <c r="AF54" s="236"/>
    </row>
    <row r="55" spans="1:32" ht="23.25" customHeight="1" thickBot="1" x14ac:dyDescent="0.3">
      <c r="A55" s="415"/>
      <c r="B55" s="421"/>
      <c r="C55" s="424"/>
      <c r="D55" s="432"/>
      <c r="E55" s="523"/>
      <c r="F55" s="481"/>
      <c r="G55" s="431"/>
      <c r="H55" s="49" t="s">
        <v>31</v>
      </c>
      <c r="I55" s="80">
        <f>J55</f>
        <v>29.5</v>
      </c>
      <c r="J55" s="117">
        <v>29.5</v>
      </c>
      <c r="K55" s="117">
        <v>10.199999999999999</v>
      </c>
      <c r="L55" s="103"/>
      <c r="M55" s="162">
        <f>N55+P55</f>
        <v>35.5</v>
      </c>
      <c r="N55" s="375">
        <f>25.2+10.3</f>
        <v>35.5</v>
      </c>
      <c r="O55" s="375">
        <f>13+6.7</f>
        <v>19.7</v>
      </c>
      <c r="P55" s="103"/>
      <c r="Q55" s="162">
        <f>R55+T55</f>
        <v>25.2</v>
      </c>
      <c r="R55" s="163">
        <v>25.2</v>
      </c>
      <c r="S55" s="117">
        <v>10</v>
      </c>
      <c r="T55" s="103"/>
      <c r="U55" s="162">
        <f>V55+X55</f>
        <v>25.2</v>
      </c>
      <c r="V55" s="163">
        <v>25.2</v>
      </c>
      <c r="W55" s="117">
        <v>10</v>
      </c>
      <c r="X55" s="103"/>
      <c r="Y55" s="401"/>
      <c r="Z55" s="401"/>
      <c r="AA55" s="401"/>
      <c r="AB55" s="401"/>
      <c r="AC55" s="236"/>
      <c r="AD55" s="66"/>
    </row>
    <row r="56" spans="1:32" ht="30" customHeight="1" thickBot="1" x14ac:dyDescent="0.3">
      <c r="A56" s="416"/>
      <c r="B56" s="422"/>
      <c r="C56" s="425"/>
      <c r="D56" s="479"/>
      <c r="E56" s="524"/>
      <c r="F56" s="436" t="s">
        <v>17</v>
      </c>
      <c r="G56" s="437"/>
      <c r="H56" s="438"/>
      <c r="I56" s="75">
        <f>SUM(J56,L56)</f>
        <v>535.79999999999995</v>
      </c>
      <c r="J56" s="106">
        <f>SUM(J51:J55)</f>
        <v>535.79999999999995</v>
      </c>
      <c r="K56" s="106">
        <f>SUM(K51:K55)</f>
        <v>455.9</v>
      </c>
      <c r="L56" s="106">
        <f>SUM(L51:L55)</f>
        <v>0</v>
      </c>
      <c r="M56" s="75">
        <f>SUM(N56,P56)</f>
        <v>614.59999999999991</v>
      </c>
      <c r="N56" s="106">
        <f>SUM(N51:N55)</f>
        <v>614.59999999999991</v>
      </c>
      <c r="O56" s="106">
        <f>SUM(O51:O55)</f>
        <v>507.9</v>
      </c>
      <c r="P56" s="106">
        <f>SUM(P51:P55)</f>
        <v>0</v>
      </c>
      <c r="Q56" s="75">
        <f>SUM(R56,T56)</f>
        <v>590.1</v>
      </c>
      <c r="R56" s="106">
        <f>SUM(R51:R55)</f>
        <v>590.1</v>
      </c>
      <c r="S56" s="106">
        <f>SUM(S51:S55)</f>
        <v>488.5</v>
      </c>
      <c r="T56" s="13">
        <f>SUM(T51:T55)</f>
        <v>0</v>
      </c>
      <c r="U56" s="6">
        <f>SUM(V56,X56)</f>
        <v>590.1</v>
      </c>
      <c r="V56" s="106">
        <f>SUM(V51:V55)</f>
        <v>590.1</v>
      </c>
      <c r="W56" s="106">
        <f>SUM(W51:W55)</f>
        <v>488.5</v>
      </c>
      <c r="X56" s="13">
        <f>SUM(X51:X55)</f>
        <v>0</v>
      </c>
      <c r="Y56" s="401"/>
      <c r="Z56" s="401"/>
      <c r="AA56" s="401"/>
      <c r="AB56" s="401"/>
    </row>
    <row r="57" spans="1:32" ht="24.45" customHeight="1" x14ac:dyDescent="0.25">
      <c r="A57" s="483">
        <v>2</v>
      </c>
      <c r="B57" s="420">
        <v>1</v>
      </c>
      <c r="C57" s="423">
        <v>3</v>
      </c>
      <c r="D57" s="475" t="s">
        <v>104</v>
      </c>
      <c r="E57" s="522" t="s">
        <v>116</v>
      </c>
      <c r="F57" s="481" t="s">
        <v>29</v>
      </c>
      <c r="G57" s="459" t="s">
        <v>33</v>
      </c>
      <c r="H57" s="232" t="s">
        <v>18</v>
      </c>
      <c r="I57" s="171">
        <v>495</v>
      </c>
      <c r="J57" s="112">
        <v>495</v>
      </c>
      <c r="K57" s="112">
        <v>465.5</v>
      </c>
      <c r="L57" s="122">
        <v>0</v>
      </c>
      <c r="M57" s="108">
        <f t="shared" ref="M57:M58" si="60">SUM(P57,N57)</f>
        <v>566.69999999999993</v>
      </c>
      <c r="N57" s="112">
        <f>561.8-3.4+8.3</f>
        <v>566.69999999999993</v>
      </c>
      <c r="O57" s="112">
        <f>517.6+8.3</f>
        <v>525.9</v>
      </c>
      <c r="P57" s="122">
        <v>0</v>
      </c>
      <c r="Q57" s="101">
        <f>R57+T57</f>
        <v>541</v>
      </c>
      <c r="R57" s="112">
        <v>541</v>
      </c>
      <c r="S57" s="112">
        <v>502.1</v>
      </c>
      <c r="T57" s="122">
        <v>0</v>
      </c>
      <c r="U57" s="101">
        <f>V57+X57</f>
        <v>541</v>
      </c>
      <c r="V57" s="112">
        <v>541</v>
      </c>
      <c r="W57" s="112">
        <v>502.1</v>
      </c>
      <c r="X57" s="161">
        <v>0</v>
      </c>
      <c r="Y57" s="401"/>
      <c r="Z57" s="401"/>
      <c r="AA57" s="401"/>
      <c r="AB57" s="401"/>
      <c r="AC57" s="235"/>
      <c r="AD57" s="235"/>
      <c r="AE57" s="235"/>
      <c r="AF57" s="235"/>
    </row>
    <row r="58" spans="1:32" ht="24.45" customHeight="1" x14ac:dyDescent="0.25">
      <c r="A58" s="415"/>
      <c r="B58" s="421"/>
      <c r="C58" s="424"/>
      <c r="D58" s="432"/>
      <c r="E58" s="523"/>
      <c r="F58" s="482"/>
      <c r="G58" s="431"/>
      <c r="H58" s="49" t="s">
        <v>31</v>
      </c>
      <c r="I58" s="108">
        <v>48.5</v>
      </c>
      <c r="J58" s="117">
        <v>48.5</v>
      </c>
      <c r="K58" s="117">
        <v>46.3</v>
      </c>
      <c r="L58" s="121"/>
      <c r="M58" s="108">
        <f t="shared" si="60"/>
        <v>65</v>
      </c>
      <c r="N58" s="350">
        <f>60.7+4.3</f>
        <v>65</v>
      </c>
      <c r="O58" s="350">
        <f>51.4+9.4</f>
        <v>60.8</v>
      </c>
      <c r="P58" s="121"/>
      <c r="Q58" s="108">
        <f>R58+T58</f>
        <v>47</v>
      </c>
      <c r="R58" s="117">
        <v>47</v>
      </c>
      <c r="S58" s="117">
        <v>37.9</v>
      </c>
      <c r="T58" s="121"/>
      <c r="U58" s="162">
        <f>V58+X58</f>
        <v>47</v>
      </c>
      <c r="V58" s="117">
        <v>47</v>
      </c>
      <c r="W58" s="117">
        <v>37.9</v>
      </c>
      <c r="X58" s="118"/>
      <c r="Y58" s="401"/>
      <c r="Z58" s="401"/>
      <c r="AA58" s="401"/>
      <c r="AB58" s="401"/>
      <c r="AC58" s="236"/>
      <c r="AD58" s="235"/>
    </row>
    <row r="59" spans="1:32" ht="24.45" customHeight="1" x14ac:dyDescent="0.25">
      <c r="A59" s="415"/>
      <c r="B59" s="421"/>
      <c r="C59" s="424"/>
      <c r="D59" s="432"/>
      <c r="E59" s="523"/>
      <c r="F59" s="423" t="s">
        <v>34</v>
      </c>
      <c r="G59" s="431"/>
      <c r="H59" s="50" t="s">
        <v>65</v>
      </c>
      <c r="I59" s="30">
        <v>284.8</v>
      </c>
      <c r="J59" s="107">
        <v>284.8</v>
      </c>
      <c r="K59" s="107">
        <v>274.89999999999998</v>
      </c>
      <c r="L59" s="96"/>
      <c r="M59" s="108">
        <f>SUM(P59,N59)</f>
        <v>339.8</v>
      </c>
      <c r="N59" s="376">
        <f>283.3+4.8+21.7+30</f>
        <v>339.8</v>
      </c>
      <c r="O59" s="376">
        <f>277.3+4.7+21.4+29.6</f>
        <v>333</v>
      </c>
      <c r="P59" s="96"/>
      <c r="Q59" s="108">
        <f>R59+T59</f>
        <v>276.8</v>
      </c>
      <c r="R59" s="107">
        <v>276.8</v>
      </c>
      <c r="S59" s="107">
        <v>276.8</v>
      </c>
      <c r="T59" s="264"/>
      <c r="U59" s="108">
        <f>V59+X59</f>
        <v>276.8</v>
      </c>
      <c r="V59" s="107">
        <v>276.8</v>
      </c>
      <c r="W59" s="107">
        <v>276.8</v>
      </c>
      <c r="X59" s="259"/>
      <c r="Y59" s="401"/>
      <c r="Z59" s="401"/>
      <c r="AA59" s="401"/>
      <c r="AB59" s="401"/>
    </row>
    <row r="60" spans="1:32" ht="24.45" customHeight="1" thickBot="1" x14ac:dyDescent="0.3">
      <c r="A60" s="415"/>
      <c r="B60" s="421"/>
      <c r="C60" s="424"/>
      <c r="D60" s="432"/>
      <c r="E60" s="523"/>
      <c r="F60" s="408"/>
      <c r="G60" s="470"/>
      <c r="H60" s="263" t="s">
        <v>119</v>
      </c>
      <c r="I60" s="95">
        <v>15.6</v>
      </c>
      <c r="J60" s="76">
        <v>15.6</v>
      </c>
      <c r="K60" s="76">
        <v>13.4</v>
      </c>
      <c r="L60" s="97"/>
      <c r="M60" s="108"/>
      <c r="N60" s="107"/>
      <c r="O60" s="76"/>
      <c r="P60" s="97"/>
      <c r="Q60" s="255"/>
      <c r="R60" s="76"/>
      <c r="S60" s="76"/>
      <c r="T60" s="261"/>
      <c r="U60" s="262"/>
      <c r="V60" s="76"/>
      <c r="W60" s="76"/>
      <c r="X60" s="168"/>
      <c r="Y60" s="401"/>
      <c r="Z60" s="401"/>
      <c r="AA60" s="401"/>
      <c r="AB60" s="401"/>
    </row>
    <row r="61" spans="1:32" ht="24.45" customHeight="1" thickBot="1" x14ac:dyDescent="0.3">
      <c r="A61" s="416"/>
      <c r="B61" s="422"/>
      <c r="C61" s="425"/>
      <c r="D61" s="479"/>
      <c r="E61" s="524"/>
      <c r="F61" s="436" t="s">
        <v>17</v>
      </c>
      <c r="G61" s="628"/>
      <c r="H61" s="438"/>
      <c r="I61" s="75">
        <f>SUM(J61,L61)</f>
        <v>843.9</v>
      </c>
      <c r="J61" s="106">
        <f>SUM(J57:J60)</f>
        <v>843.9</v>
      </c>
      <c r="K61" s="106">
        <f>SUM(K57:K60)</f>
        <v>800.1</v>
      </c>
      <c r="L61" s="5">
        <f>SUM(L57:L58)</f>
        <v>0</v>
      </c>
      <c r="M61" s="75">
        <f>SUM(M57:M58,M59:M60)</f>
        <v>971.5</v>
      </c>
      <c r="N61" s="106">
        <f>SUM(N57:N58,N59:N60)</f>
        <v>971.5</v>
      </c>
      <c r="O61" s="106">
        <f t="shared" ref="O61:P61" si="61">SUM(O57:O58,O59:O60)</f>
        <v>919.69999999999993</v>
      </c>
      <c r="P61" s="106">
        <f t="shared" si="61"/>
        <v>0</v>
      </c>
      <c r="Q61" s="75">
        <f t="shared" ref="Q61" si="62">SUM(Q57:Q58,Q59:Q60)</f>
        <v>864.8</v>
      </c>
      <c r="R61" s="106">
        <f t="shared" ref="R61" si="63">SUM(R57:R58,R59:R60)</f>
        <v>864.8</v>
      </c>
      <c r="S61" s="106">
        <f t="shared" ref="S61" si="64">SUM(S57:S58,S59:S60)</f>
        <v>816.8</v>
      </c>
      <c r="T61" s="59">
        <f t="shared" ref="T61" si="65">SUM(T57:T58,T59:T60)</f>
        <v>0</v>
      </c>
      <c r="U61" s="60">
        <f t="shared" ref="U61" si="66">SUM(U57:U58,U59:U60)</f>
        <v>864.8</v>
      </c>
      <c r="V61" s="106">
        <f t="shared" ref="V61" si="67">SUM(V57:V58,V59:V60)</f>
        <v>864.8</v>
      </c>
      <c r="W61" s="106">
        <f t="shared" ref="W61" si="68">SUM(W57:W58,W59:W60)</f>
        <v>816.8</v>
      </c>
      <c r="X61" s="13">
        <f t="shared" ref="X61" si="69">SUM(X57:X58,X59:X60)</f>
        <v>0</v>
      </c>
      <c r="Y61" s="401"/>
      <c r="Z61" s="401"/>
      <c r="AA61" s="401"/>
      <c r="AB61" s="401"/>
    </row>
    <row r="62" spans="1:32" ht="24.45" customHeight="1" x14ac:dyDescent="0.25">
      <c r="A62" s="483">
        <v>2</v>
      </c>
      <c r="B62" s="420">
        <v>1</v>
      </c>
      <c r="C62" s="423">
        <v>4</v>
      </c>
      <c r="D62" s="475" t="s">
        <v>40</v>
      </c>
      <c r="E62" s="517" t="s">
        <v>110</v>
      </c>
      <c r="F62" s="407" t="s">
        <v>41</v>
      </c>
      <c r="G62" s="459" t="s">
        <v>42</v>
      </c>
      <c r="H62" s="45" t="s">
        <v>31</v>
      </c>
      <c r="I62" s="101">
        <f>J62+L62</f>
        <v>1022.5</v>
      </c>
      <c r="J62" s="110">
        <v>1018</v>
      </c>
      <c r="K62" s="110">
        <v>820</v>
      </c>
      <c r="L62" s="111">
        <v>4.5</v>
      </c>
      <c r="M62" s="162">
        <f>SUM(P62,N62)</f>
        <v>1006.9</v>
      </c>
      <c r="N62" s="349">
        <f>985.8+10</f>
        <v>995.8</v>
      </c>
      <c r="O62" s="349">
        <v>773</v>
      </c>
      <c r="P62" s="351">
        <v>11.1</v>
      </c>
      <c r="Q62" s="101">
        <f>R62+T62</f>
        <v>1034</v>
      </c>
      <c r="R62" s="110">
        <v>1029.2</v>
      </c>
      <c r="S62" s="110">
        <v>820.1</v>
      </c>
      <c r="T62" s="111">
        <v>4.8</v>
      </c>
      <c r="U62" s="101">
        <f>V62+X62</f>
        <v>1034</v>
      </c>
      <c r="V62" s="110">
        <v>1029.2</v>
      </c>
      <c r="W62" s="110">
        <v>820.1</v>
      </c>
      <c r="X62" s="111">
        <v>4.8</v>
      </c>
      <c r="Y62" s="401"/>
      <c r="Z62" s="401"/>
      <c r="AA62" s="401"/>
      <c r="AB62" s="401"/>
    </row>
    <row r="63" spans="1:32" ht="24.45" customHeight="1" x14ac:dyDescent="0.25">
      <c r="A63" s="415"/>
      <c r="B63" s="421"/>
      <c r="C63" s="424"/>
      <c r="D63" s="432"/>
      <c r="E63" s="518"/>
      <c r="F63" s="424"/>
      <c r="G63" s="431"/>
      <c r="H63" s="46" t="s">
        <v>65</v>
      </c>
      <c r="I63" s="116">
        <v>292</v>
      </c>
      <c r="J63" s="117">
        <v>292</v>
      </c>
      <c r="K63" s="117">
        <v>287.8</v>
      </c>
      <c r="L63" s="118"/>
      <c r="M63" s="162">
        <f>SUM(P63,N63)</f>
        <v>269.8</v>
      </c>
      <c r="N63" s="375">
        <v>269.8</v>
      </c>
      <c r="O63" s="375">
        <v>268.2</v>
      </c>
      <c r="P63" s="352"/>
      <c r="Q63" s="162">
        <f>R63+T63</f>
        <v>292</v>
      </c>
      <c r="R63" s="117">
        <v>292</v>
      </c>
      <c r="S63" s="117">
        <v>287.8</v>
      </c>
      <c r="T63" s="118"/>
      <c r="U63" s="162">
        <f>V63+X63</f>
        <v>292</v>
      </c>
      <c r="V63" s="117">
        <v>292</v>
      </c>
      <c r="W63" s="117">
        <v>287.8</v>
      </c>
      <c r="X63" s="118"/>
      <c r="Y63" s="401"/>
      <c r="Z63" s="401"/>
      <c r="AA63" s="401"/>
      <c r="AB63" s="401"/>
    </row>
    <row r="64" spans="1:32" ht="24.45" customHeight="1" x14ac:dyDescent="0.25">
      <c r="A64" s="415"/>
      <c r="B64" s="421"/>
      <c r="C64" s="424"/>
      <c r="D64" s="432"/>
      <c r="E64" s="518"/>
      <c r="F64" s="424"/>
      <c r="G64" s="431"/>
      <c r="H64" s="46" t="s">
        <v>119</v>
      </c>
      <c r="I64" s="265">
        <f>J64+L64</f>
        <v>59.2</v>
      </c>
      <c r="J64" s="120">
        <v>55.2</v>
      </c>
      <c r="K64" s="120">
        <v>45.9</v>
      </c>
      <c r="L64" s="119">
        <v>4</v>
      </c>
      <c r="M64" s="133"/>
      <c r="N64" s="350"/>
      <c r="O64" s="350"/>
      <c r="P64" s="353">
        <v>0</v>
      </c>
      <c r="Q64" s="266"/>
      <c r="R64" s="120"/>
      <c r="S64" s="120"/>
      <c r="T64" s="119"/>
      <c r="U64" s="266"/>
      <c r="V64" s="117"/>
      <c r="W64" s="120"/>
      <c r="X64" s="119"/>
      <c r="Y64" s="401"/>
      <c r="Z64" s="401"/>
      <c r="AA64" s="401"/>
      <c r="AB64" s="401"/>
    </row>
    <row r="65" spans="1:32" ht="24.45" customHeight="1" x14ac:dyDescent="0.25">
      <c r="A65" s="415"/>
      <c r="B65" s="421"/>
      <c r="C65" s="424"/>
      <c r="D65" s="432"/>
      <c r="E65" s="518"/>
      <c r="F65" s="424"/>
      <c r="G65" s="431"/>
      <c r="H65" s="46" t="s">
        <v>18</v>
      </c>
      <c r="I65" s="162">
        <f>J65+L65</f>
        <v>58.8</v>
      </c>
      <c r="J65" s="120">
        <v>38.4</v>
      </c>
      <c r="K65" s="120">
        <v>0</v>
      </c>
      <c r="L65" s="119">
        <v>20.399999999999999</v>
      </c>
      <c r="M65" s="354">
        <f>N65+P65</f>
        <v>43.1</v>
      </c>
      <c r="N65" s="354"/>
      <c r="O65" s="354">
        <v>0</v>
      </c>
      <c r="P65" s="353">
        <v>43.1</v>
      </c>
      <c r="Q65" s="120">
        <v>0</v>
      </c>
      <c r="R65" s="120">
        <v>0</v>
      </c>
      <c r="S65" s="120">
        <v>0</v>
      </c>
      <c r="T65" s="119"/>
      <c r="U65" s="120">
        <v>0</v>
      </c>
      <c r="V65" s="117">
        <v>0</v>
      </c>
      <c r="W65" s="120">
        <v>0</v>
      </c>
      <c r="X65" s="119"/>
      <c r="Y65" s="401"/>
      <c r="Z65" s="401"/>
      <c r="AA65" s="401"/>
      <c r="AB65" s="401"/>
    </row>
    <row r="66" spans="1:32" ht="24.45" customHeight="1" thickBot="1" x14ac:dyDescent="0.3">
      <c r="A66" s="415"/>
      <c r="B66" s="421"/>
      <c r="C66" s="424"/>
      <c r="D66" s="432"/>
      <c r="E66" s="518"/>
      <c r="F66" s="424"/>
      <c r="G66" s="431"/>
      <c r="H66" s="46" t="s">
        <v>67</v>
      </c>
      <c r="I66" s="80">
        <f>J66+L66</f>
        <v>974.2</v>
      </c>
      <c r="J66" s="115">
        <v>971</v>
      </c>
      <c r="K66" s="115">
        <v>519.6</v>
      </c>
      <c r="L66" s="114">
        <v>3.2</v>
      </c>
      <c r="M66" s="355">
        <v>1418.9</v>
      </c>
      <c r="N66" s="356">
        <v>1418.9</v>
      </c>
      <c r="O66" s="356">
        <v>811</v>
      </c>
      <c r="P66" s="357">
        <v>0</v>
      </c>
      <c r="Q66" s="268">
        <v>1013.7</v>
      </c>
      <c r="R66" s="270">
        <v>1013.7</v>
      </c>
      <c r="S66" s="270">
        <v>582.70000000000005</v>
      </c>
      <c r="T66" s="269">
        <v>0</v>
      </c>
      <c r="U66" s="268">
        <v>1013.7</v>
      </c>
      <c r="V66" s="270">
        <v>1013.7</v>
      </c>
      <c r="W66" s="270">
        <v>582.70000000000005</v>
      </c>
      <c r="X66" s="272">
        <v>0</v>
      </c>
      <c r="Y66" s="401"/>
      <c r="Z66" s="401"/>
      <c r="AA66" s="401"/>
      <c r="AB66" s="401"/>
    </row>
    <row r="67" spans="1:32" ht="20.100000000000001" customHeight="1" thickBot="1" x14ac:dyDescent="0.3">
      <c r="A67" s="416"/>
      <c r="B67" s="422"/>
      <c r="C67" s="425"/>
      <c r="D67" s="479"/>
      <c r="E67" s="518"/>
      <c r="F67" s="436" t="s">
        <v>17</v>
      </c>
      <c r="G67" s="437"/>
      <c r="H67" s="438"/>
      <c r="I67" s="75">
        <f>SUM(J67,L67)</f>
        <v>2406.7000000000003</v>
      </c>
      <c r="J67" s="106">
        <f>SUM(J62:J66)</f>
        <v>2374.6000000000004</v>
      </c>
      <c r="K67" s="106">
        <f>SUM(K62:K66)</f>
        <v>1673.3000000000002</v>
      </c>
      <c r="L67" s="13">
        <f>SUM(L62:L66)</f>
        <v>32.1</v>
      </c>
      <c r="M67" s="75">
        <f t="shared" ref="M67" si="70">SUM(N67,P67)</f>
        <v>2738.7</v>
      </c>
      <c r="N67" s="106">
        <f>SUM(N62:N66)</f>
        <v>2684.5</v>
      </c>
      <c r="O67" s="106">
        <f>SUM(O62:O66)</f>
        <v>1852.2</v>
      </c>
      <c r="P67" s="13">
        <f>SUM(P62:P66)</f>
        <v>54.2</v>
      </c>
      <c r="Q67" s="6">
        <f t="shared" ref="Q67" si="71">SUM(R67,T67)</f>
        <v>2339.7000000000003</v>
      </c>
      <c r="R67" s="106">
        <f>SUM(R62:R66)</f>
        <v>2334.9</v>
      </c>
      <c r="S67" s="106">
        <f>SUM(S62:S66)</f>
        <v>1690.6000000000001</v>
      </c>
      <c r="T67" s="13">
        <f>SUM(T62:T66)</f>
        <v>4.8</v>
      </c>
      <c r="U67" s="6">
        <f t="shared" ref="U67" si="72">SUM(V67,X67)</f>
        <v>2339.7000000000003</v>
      </c>
      <c r="V67" s="106">
        <f>SUM(V62:V66)</f>
        <v>2334.9</v>
      </c>
      <c r="W67" s="106">
        <f>SUM(W62:W66)</f>
        <v>1690.6000000000001</v>
      </c>
      <c r="X67" s="13">
        <f>SUM(X62:X66)</f>
        <v>4.8</v>
      </c>
      <c r="Y67" s="401"/>
      <c r="Z67" s="401"/>
      <c r="AA67" s="401"/>
      <c r="AB67" s="401"/>
    </row>
    <row r="68" spans="1:32" ht="27.75" customHeight="1" x14ac:dyDescent="0.25">
      <c r="A68" s="625">
        <v>2</v>
      </c>
      <c r="B68" s="420">
        <v>1</v>
      </c>
      <c r="C68" s="423">
        <v>5</v>
      </c>
      <c r="D68" s="629" t="s">
        <v>48</v>
      </c>
      <c r="E68" s="480" t="s">
        <v>112</v>
      </c>
      <c r="F68" s="424" t="s">
        <v>29</v>
      </c>
      <c r="G68" s="424" t="s">
        <v>49</v>
      </c>
      <c r="H68" s="260" t="s">
        <v>18</v>
      </c>
      <c r="I68" s="10">
        <v>364.7</v>
      </c>
      <c r="J68" s="271">
        <v>364.7</v>
      </c>
      <c r="K68" s="271">
        <v>332.4</v>
      </c>
      <c r="L68" s="267">
        <v>0</v>
      </c>
      <c r="M68" s="162">
        <f>N68+P68</f>
        <v>397.3</v>
      </c>
      <c r="N68" s="248">
        <f>392.7+4.6</f>
        <v>397.3</v>
      </c>
      <c r="O68" s="248">
        <v>356.2</v>
      </c>
      <c r="P68" s="267">
        <v>0</v>
      </c>
      <c r="Q68" s="10">
        <f>R68+T68</f>
        <v>377.6</v>
      </c>
      <c r="R68" s="271">
        <v>377.6</v>
      </c>
      <c r="S68" s="271">
        <v>347.6</v>
      </c>
      <c r="T68" s="267">
        <v>0</v>
      </c>
      <c r="U68" s="10">
        <f>V68+X68</f>
        <v>377.6</v>
      </c>
      <c r="V68" s="271">
        <v>377.6</v>
      </c>
      <c r="W68" s="271">
        <v>347.6</v>
      </c>
      <c r="X68" s="267">
        <v>0</v>
      </c>
      <c r="Y68" s="401"/>
      <c r="Z68" s="401"/>
      <c r="AA68" s="401"/>
      <c r="AB68" s="401"/>
      <c r="AC68" s="235"/>
      <c r="AD68" s="235"/>
      <c r="AE68" s="235"/>
      <c r="AF68" s="235"/>
    </row>
    <row r="69" spans="1:32" ht="27.75" customHeight="1" x14ac:dyDescent="0.25">
      <c r="A69" s="625"/>
      <c r="B69" s="421"/>
      <c r="C69" s="424"/>
      <c r="D69" s="629"/>
      <c r="E69" s="481"/>
      <c r="F69" s="424"/>
      <c r="G69" s="424"/>
      <c r="H69" s="380" t="s">
        <v>65</v>
      </c>
      <c r="I69" s="28"/>
      <c r="J69" s="253"/>
      <c r="K69" s="253"/>
      <c r="L69" s="254"/>
      <c r="M69" s="255">
        <f>N69+P69</f>
        <v>14.3</v>
      </c>
      <c r="N69" s="382">
        <v>14.3</v>
      </c>
      <c r="O69" s="382">
        <v>14.1</v>
      </c>
      <c r="P69" s="254"/>
      <c r="Q69" s="28"/>
      <c r="R69" s="253"/>
      <c r="S69" s="253"/>
      <c r="T69" s="254"/>
      <c r="U69" s="28"/>
      <c r="V69" s="253"/>
      <c r="W69" s="253"/>
      <c r="X69" s="254"/>
      <c r="Y69" s="401"/>
      <c r="Z69" s="401"/>
      <c r="AA69" s="401"/>
      <c r="AB69" s="401"/>
      <c r="AC69" s="235"/>
      <c r="AD69" s="235"/>
      <c r="AE69" s="235"/>
      <c r="AF69" s="235"/>
    </row>
    <row r="70" spans="1:32" ht="24.45" customHeight="1" thickBot="1" x14ac:dyDescent="0.3">
      <c r="A70" s="625"/>
      <c r="B70" s="421"/>
      <c r="C70" s="424"/>
      <c r="D70" s="629"/>
      <c r="E70" s="481"/>
      <c r="F70" s="408"/>
      <c r="G70" s="408"/>
      <c r="H70" s="49" t="s">
        <v>119</v>
      </c>
      <c r="I70" s="116">
        <v>4.3</v>
      </c>
      <c r="J70" s="117">
        <v>4.3</v>
      </c>
      <c r="K70" s="117">
        <v>4.2</v>
      </c>
      <c r="L70" s="118"/>
      <c r="M70" s="108">
        <v>0</v>
      </c>
      <c r="N70" s="117">
        <v>0</v>
      </c>
      <c r="O70" s="117">
        <v>0</v>
      </c>
      <c r="P70" s="118"/>
      <c r="Q70" s="108">
        <f>R70+T70</f>
        <v>0</v>
      </c>
      <c r="R70" s="117"/>
      <c r="S70" s="117"/>
      <c r="T70" s="118"/>
      <c r="U70" s="108">
        <f>V70+X70</f>
        <v>0</v>
      </c>
      <c r="V70" s="117"/>
      <c r="W70" s="117"/>
      <c r="X70" s="117"/>
      <c r="Y70" s="401"/>
      <c r="Z70" s="401"/>
      <c r="AA70" s="401"/>
      <c r="AB70" s="401"/>
    </row>
    <row r="71" spans="1:32" ht="45" customHeight="1" thickBot="1" x14ac:dyDescent="0.3">
      <c r="A71" s="626"/>
      <c r="B71" s="422"/>
      <c r="C71" s="425"/>
      <c r="D71" s="629"/>
      <c r="E71" s="529"/>
      <c r="F71" s="428" t="s">
        <v>17</v>
      </c>
      <c r="G71" s="429"/>
      <c r="H71" s="630"/>
      <c r="I71" s="89">
        <f>SUM(J71,L71)</f>
        <v>369</v>
      </c>
      <c r="J71" s="287">
        <f>SUM(J68:J70)</f>
        <v>369</v>
      </c>
      <c r="K71" s="287">
        <f>SUM(K68:K70)</f>
        <v>336.59999999999997</v>
      </c>
      <c r="L71" s="59">
        <f>SUM(L68:L68)</f>
        <v>0</v>
      </c>
      <c r="M71" s="89">
        <f>SUM(N71,P71)</f>
        <v>411.6</v>
      </c>
      <c r="N71" s="287">
        <f>N68+N70+N69</f>
        <v>411.6</v>
      </c>
      <c r="O71" s="287">
        <f>O68+O70+O69</f>
        <v>370.3</v>
      </c>
      <c r="P71" s="59">
        <f>SUM(P68:P68)</f>
        <v>0</v>
      </c>
      <c r="Q71" s="89">
        <f>SUM(R71,T71)</f>
        <v>377.6</v>
      </c>
      <c r="R71" s="287">
        <f>SUM(R68:R68)</f>
        <v>377.6</v>
      </c>
      <c r="S71" s="287">
        <f>SUM(S68:S68)</f>
        <v>347.6</v>
      </c>
      <c r="T71" s="59">
        <f>SUM(T68:T68)</f>
        <v>0</v>
      </c>
      <c r="U71" s="89">
        <f>SUM(V71,X71)</f>
        <v>377.6</v>
      </c>
      <c r="V71" s="287">
        <f>SUM(V68:V68)</f>
        <v>377.6</v>
      </c>
      <c r="W71" s="287">
        <f>SUM(W68:W68)</f>
        <v>347.6</v>
      </c>
      <c r="X71" s="59">
        <f>SUM(X68:X68)</f>
        <v>0</v>
      </c>
      <c r="Y71" s="401"/>
      <c r="Z71" s="401"/>
      <c r="AA71" s="401"/>
      <c r="AB71" s="401"/>
      <c r="AC71" s="236"/>
      <c r="AD71" s="236"/>
    </row>
    <row r="72" spans="1:32" ht="24.45" customHeight="1" x14ac:dyDescent="0.25">
      <c r="A72" s="483">
        <v>2</v>
      </c>
      <c r="B72" s="420">
        <v>1</v>
      </c>
      <c r="C72" s="423">
        <v>6</v>
      </c>
      <c r="D72" s="475" t="s">
        <v>89</v>
      </c>
      <c r="E72" s="520" t="s">
        <v>111</v>
      </c>
      <c r="F72" s="407" t="s">
        <v>29</v>
      </c>
      <c r="G72" s="459" t="s">
        <v>47</v>
      </c>
      <c r="H72" s="217" t="s">
        <v>18</v>
      </c>
      <c r="I72" s="79">
        <v>143.30000000000001</v>
      </c>
      <c r="J72" s="110">
        <v>143.30000000000001</v>
      </c>
      <c r="K72" s="110">
        <v>135.30000000000001</v>
      </c>
      <c r="L72" s="111"/>
      <c r="M72" s="101">
        <f>N72+P72</f>
        <v>156</v>
      </c>
      <c r="N72" s="112">
        <f>148+7.8+0.2</f>
        <v>156</v>
      </c>
      <c r="O72" s="112">
        <f>137.9+7.8+2.2</f>
        <v>147.9</v>
      </c>
      <c r="P72" s="111">
        <v>0</v>
      </c>
      <c r="Q72" s="165">
        <f>R72+T72</f>
        <v>155.5</v>
      </c>
      <c r="R72" s="163">
        <v>155.5</v>
      </c>
      <c r="S72" s="163">
        <v>142.80000000000001</v>
      </c>
      <c r="T72" s="111">
        <v>0</v>
      </c>
      <c r="U72" s="165">
        <f>V72+X72</f>
        <v>155.5</v>
      </c>
      <c r="V72" s="163">
        <v>155.5</v>
      </c>
      <c r="W72" s="110">
        <v>142.80000000000001</v>
      </c>
      <c r="X72" s="111">
        <v>0</v>
      </c>
      <c r="Y72" s="401"/>
      <c r="Z72" s="401"/>
      <c r="AA72" s="401"/>
      <c r="AB72" s="401"/>
      <c r="AC72" s="236"/>
      <c r="AD72" s="236"/>
      <c r="AE72" s="236"/>
      <c r="AF72" s="236"/>
    </row>
    <row r="73" spans="1:32" ht="24.45" customHeight="1" x14ac:dyDescent="0.25">
      <c r="A73" s="415"/>
      <c r="B73" s="421"/>
      <c r="C73" s="424"/>
      <c r="D73" s="432"/>
      <c r="E73" s="520"/>
      <c r="F73" s="424"/>
      <c r="G73" s="431"/>
      <c r="H73" s="388" t="s">
        <v>65</v>
      </c>
      <c r="I73" s="398"/>
      <c r="J73" s="253"/>
      <c r="K73" s="253"/>
      <c r="L73" s="254"/>
      <c r="M73" s="255">
        <f>N73+P73</f>
        <v>7.1999999999999993</v>
      </c>
      <c r="N73" s="382">
        <f>7.1+0.1</f>
        <v>7.1999999999999993</v>
      </c>
      <c r="O73" s="382">
        <v>7.1</v>
      </c>
      <c r="P73" s="254"/>
      <c r="Q73" s="286"/>
      <c r="R73" s="253"/>
      <c r="S73" s="253"/>
      <c r="T73" s="254"/>
      <c r="U73" s="286"/>
      <c r="V73" s="253"/>
      <c r="W73" s="253"/>
      <c r="X73" s="254"/>
      <c r="Y73" s="401"/>
      <c r="Z73" s="401"/>
      <c r="AA73" s="401"/>
      <c r="AB73" s="401"/>
      <c r="AC73" s="236"/>
      <c r="AD73" s="236"/>
      <c r="AE73" s="236"/>
      <c r="AF73" s="236"/>
    </row>
    <row r="74" spans="1:32" ht="24.45" customHeight="1" thickBot="1" x14ac:dyDescent="0.3">
      <c r="A74" s="415"/>
      <c r="B74" s="421"/>
      <c r="C74" s="424"/>
      <c r="D74" s="432"/>
      <c r="E74" s="520"/>
      <c r="F74" s="424"/>
      <c r="G74" s="431"/>
      <c r="H74" s="61" t="s">
        <v>31</v>
      </c>
      <c r="I74" s="220">
        <v>5.4</v>
      </c>
      <c r="J74" s="115">
        <v>5.4</v>
      </c>
      <c r="K74" s="115"/>
      <c r="L74" s="114"/>
      <c r="M74" s="82">
        <f>N74+P74</f>
        <v>5.5</v>
      </c>
      <c r="N74" s="270">
        <v>5.5</v>
      </c>
      <c r="O74" s="270"/>
      <c r="P74" s="114">
        <v>0</v>
      </c>
      <c r="Q74" s="221">
        <f>R74+T74</f>
        <v>5.5</v>
      </c>
      <c r="R74" s="115">
        <v>5.5</v>
      </c>
      <c r="S74" s="115"/>
      <c r="T74" s="114">
        <v>0</v>
      </c>
      <c r="U74" s="82">
        <f>V74+X74</f>
        <v>5.5</v>
      </c>
      <c r="V74" s="115">
        <v>5.5</v>
      </c>
      <c r="W74" s="115"/>
      <c r="X74" s="114">
        <v>0</v>
      </c>
      <c r="Y74" s="401"/>
      <c r="Z74" s="401"/>
      <c r="AA74" s="401"/>
      <c r="AB74" s="401"/>
      <c r="AC74" s="236"/>
      <c r="AD74" s="236"/>
    </row>
    <row r="75" spans="1:32" ht="17.100000000000001" customHeight="1" thickBot="1" x14ac:dyDescent="0.3">
      <c r="A75" s="416"/>
      <c r="B75" s="422"/>
      <c r="C75" s="425"/>
      <c r="D75" s="479"/>
      <c r="E75" s="521"/>
      <c r="F75" s="458" t="s">
        <v>17</v>
      </c>
      <c r="G75" s="429"/>
      <c r="H75" s="430"/>
      <c r="I75" s="64">
        <f>SUM(J75,L75)</f>
        <v>148.70000000000002</v>
      </c>
      <c r="J75" s="62">
        <f>SUM(J72:J74)</f>
        <v>148.70000000000002</v>
      </c>
      <c r="K75" s="62">
        <f>SUM(K72:K74)</f>
        <v>135.30000000000001</v>
      </c>
      <c r="L75" s="63">
        <f>SUM(L72:L74)</f>
        <v>0</v>
      </c>
      <c r="M75" s="64">
        <f>SUM(N75,P75)</f>
        <v>168.7</v>
      </c>
      <c r="N75" s="62">
        <f>SUM(N72:N74)</f>
        <v>168.7</v>
      </c>
      <c r="O75" s="62">
        <f>SUM(O72:O74)</f>
        <v>155</v>
      </c>
      <c r="P75" s="63">
        <f>SUM(P72:P74)</f>
        <v>0</v>
      </c>
      <c r="Q75" s="65">
        <f>SUM(R75,T75)</f>
        <v>161</v>
      </c>
      <c r="R75" s="62">
        <f>SUM(R72:R74)</f>
        <v>161</v>
      </c>
      <c r="S75" s="62">
        <f>SUM(S72:S74)</f>
        <v>142.80000000000001</v>
      </c>
      <c r="T75" s="63">
        <f>SUM(T72:T74)</f>
        <v>0</v>
      </c>
      <c r="U75" s="65">
        <f>SUM(V75,X75)</f>
        <v>161</v>
      </c>
      <c r="V75" s="62">
        <f>SUM(V72:V74)</f>
        <v>161</v>
      </c>
      <c r="W75" s="62">
        <f>SUM(W72:W74)</f>
        <v>142.80000000000001</v>
      </c>
      <c r="X75" s="63">
        <f>SUM(X72:X74)</f>
        <v>0</v>
      </c>
      <c r="Y75" s="401"/>
      <c r="Z75" s="401"/>
      <c r="AA75" s="401"/>
      <c r="AB75" s="401"/>
    </row>
    <row r="76" spans="1:32" ht="30.75" customHeight="1" x14ac:dyDescent="0.25">
      <c r="A76" s="483">
        <v>2</v>
      </c>
      <c r="B76" s="420">
        <v>1</v>
      </c>
      <c r="C76" s="423">
        <v>7</v>
      </c>
      <c r="D76" s="426" t="s">
        <v>83</v>
      </c>
      <c r="E76" s="427" t="s">
        <v>111</v>
      </c>
      <c r="F76" s="407" t="s">
        <v>29</v>
      </c>
      <c r="G76" s="407" t="s">
        <v>84</v>
      </c>
      <c r="H76" s="250" t="s">
        <v>18</v>
      </c>
      <c r="I76" s="79">
        <f>J76+L76</f>
        <v>111.7</v>
      </c>
      <c r="J76" s="99">
        <v>111.7</v>
      </c>
      <c r="K76" s="99">
        <v>56.9</v>
      </c>
      <c r="L76" s="100"/>
      <c r="M76" s="77">
        <f>N76+P76</f>
        <v>123.99999999999999</v>
      </c>
      <c r="N76" s="77">
        <f>118.3+5.6+0.1</f>
        <v>123.99999999999999</v>
      </c>
      <c r="O76" s="77">
        <f>59.6+5.6+1.2</f>
        <v>66.400000000000006</v>
      </c>
      <c r="P76" s="100"/>
      <c r="Q76" s="99">
        <f>R76+T76</f>
        <v>130.4</v>
      </c>
      <c r="R76" s="99">
        <v>130.4</v>
      </c>
      <c r="S76" s="99">
        <v>61.5</v>
      </c>
      <c r="T76" s="100"/>
      <c r="U76" s="99">
        <f>V76+X76</f>
        <v>130.4</v>
      </c>
      <c r="V76" s="99">
        <v>130.4</v>
      </c>
      <c r="W76" s="99">
        <v>61.5</v>
      </c>
      <c r="X76" s="100"/>
      <c r="Y76" s="401"/>
      <c r="Z76" s="401"/>
      <c r="AA76" s="401"/>
      <c r="AB76" s="401"/>
      <c r="AC76" s="236"/>
      <c r="AD76" s="236"/>
      <c r="AE76" s="236"/>
      <c r="AF76" s="236"/>
    </row>
    <row r="77" spans="1:32" ht="30.75" customHeight="1" thickBot="1" x14ac:dyDescent="0.3">
      <c r="A77" s="415"/>
      <c r="B77" s="421"/>
      <c r="C77" s="424"/>
      <c r="D77" s="426"/>
      <c r="E77" s="618"/>
      <c r="F77" s="408"/>
      <c r="G77" s="408"/>
      <c r="H77" s="388" t="s">
        <v>65</v>
      </c>
      <c r="I77" s="16"/>
      <c r="J77" s="17"/>
      <c r="K77" s="17"/>
      <c r="L77" s="280"/>
      <c r="M77" s="266">
        <f>N77+P77</f>
        <v>2.2000000000000002</v>
      </c>
      <c r="N77" s="405">
        <v>2.2000000000000002</v>
      </c>
      <c r="O77" s="405">
        <v>2.2000000000000002</v>
      </c>
      <c r="P77" s="27"/>
      <c r="Q77" s="406"/>
      <c r="R77" s="146"/>
      <c r="S77" s="146"/>
      <c r="T77" s="27"/>
      <c r="U77" s="406"/>
      <c r="V77" s="146"/>
      <c r="W77" s="146"/>
      <c r="X77" s="27"/>
      <c r="Y77" s="401"/>
      <c r="Z77" s="401"/>
      <c r="AA77" s="401"/>
      <c r="AB77" s="401"/>
      <c r="AC77" s="236"/>
      <c r="AD77" s="236"/>
      <c r="AE77" s="236"/>
      <c r="AF77" s="236"/>
    </row>
    <row r="78" spans="1:32" ht="30.75" customHeight="1" thickBot="1" x14ac:dyDescent="0.3">
      <c r="A78" s="416"/>
      <c r="B78" s="422"/>
      <c r="C78" s="425"/>
      <c r="D78" s="426"/>
      <c r="E78" s="618"/>
      <c r="F78" s="458" t="s">
        <v>17</v>
      </c>
      <c r="G78" s="429"/>
      <c r="H78" s="430"/>
      <c r="I78" s="75">
        <f t="shared" ref="I78:I89" si="73">SUM(J78,L78)</f>
        <v>111.7</v>
      </c>
      <c r="J78" s="106">
        <f>SUM(J76)</f>
        <v>111.7</v>
      </c>
      <c r="K78" s="106">
        <f>SUM(K76)</f>
        <v>56.9</v>
      </c>
      <c r="L78" s="13">
        <f>SUM(L76)</f>
        <v>0</v>
      </c>
      <c r="M78" s="75">
        <f t="shared" ref="M78" si="74">SUM(N78,P78)</f>
        <v>126.19999999999999</v>
      </c>
      <c r="N78" s="106">
        <f>SUM(N76:N77)</f>
        <v>126.19999999999999</v>
      </c>
      <c r="O78" s="106">
        <f t="shared" ref="O78:X78" si="75">SUM(O76:O77)</f>
        <v>68.600000000000009</v>
      </c>
      <c r="P78" s="106">
        <f t="shared" si="75"/>
        <v>0</v>
      </c>
      <c r="Q78" s="106">
        <f t="shared" si="75"/>
        <v>130.4</v>
      </c>
      <c r="R78" s="106">
        <f t="shared" si="75"/>
        <v>130.4</v>
      </c>
      <c r="S78" s="106">
        <f t="shared" si="75"/>
        <v>61.5</v>
      </c>
      <c r="T78" s="106">
        <f t="shared" si="75"/>
        <v>0</v>
      </c>
      <c r="U78" s="106">
        <f t="shared" si="75"/>
        <v>130.4</v>
      </c>
      <c r="V78" s="106">
        <f t="shared" si="75"/>
        <v>130.4</v>
      </c>
      <c r="W78" s="106">
        <f t="shared" si="75"/>
        <v>61.5</v>
      </c>
      <c r="X78" s="106">
        <f t="shared" si="75"/>
        <v>0</v>
      </c>
      <c r="Y78" s="401"/>
      <c r="Z78" s="401"/>
      <c r="AA78" s="401"/>
      <c r="AB78" s="401"/>
      <c r="AC78" s="236"/>
    </row>
    <row r="79" spans="1:32" ht="20.25" customHeight="1" thickBot="1" x14ac:dyDescent="0.3">
      <c r="A79" s="483">
        <v>2</v>
      </c>
      <c r="B79" s="420">
        <v>1</v>
      </c>
      <c r="C79" s="423">
        <v>8</v>
      </c>
      <c r="D79" s="615" t="s">
        <v>156</v>
      </c>
      <c r="E79" s="480">
        <v>9</v>
      </c>
      <c r="F79" s="335" t="s">
        <v>29</v>
      </c>
      <c r="G79" s="340" t="s">
        <v>148</v>
      </c>
      <c r="H79" s="341" t="s">
        <v>18</v>
      </c>
      <c r="I79" s="336"/>
      <c r="J79" s="337"/>
      <c r="K79" s="337"/>
      <c r="L79" s="338"/>
      <c r="M79" s="336">
        <f>N79+P79</f>
        <v>39.099999999999994</v>
      </c>
      <c r="N79" s="337">
        <f>16.7+22.4</f>
        <v>39.099999999999994</v>
      </c>
      <c r="O79" s="337"/>
      <c r="P79" s="338"/>
      <c r="Q79" s="339">
        <v>19.7</v>
      </c>
      <c r="R79" s="338">
        <v>19.7</v>
      </c>
      <c r="S79" s="338"/>
      <c r="T79" s="338"/>
      <c r="U79" s="339">
        <v>19.7</v>
      </c>
      <c r="V79" s="338">
        <v>19.7</v>
      </c>
      <c r="W79" s="338"/>
      <c r="X79" s="342"/>
      <c r="Y79" s="401"/>
      <c r="Z79" s="401"/>
      <c r="AA79" s="401"/>
      <c r="AB79" s="401"/>
      <c r="AC79" s="236"/>
    </row>
    <row r="80" spans="1:32" ht="21" customHeight="1" thickBot="1" x14ac:dyDescent="0.3">
      <c r="A80" s="416"/>
      <c r="B80" s="422"/>
      <c r="C80" s="425"/>
      <c r="D80" s="616"/>
      <c r="E80" s="481"/>
      <c r="F80" s="458" t="s">
        <v>17</v>
      </c>
      <c r="G80" s="429"/>
      <c r="H80" s="430"/>
      <c r="I80" s="75"/>
      <c r="J80" s="106"/>
      <c r="K80" s="106"/>
      <c r="L80" s="5"/>
      <c r="M80" s="75">
        <f>SUM(N79,P79)</f>
        <v>39.099999999999994</v>
      </c>
      <c r="N80" s="106">
        <f>SUM(N79)</f>
        <v>39.099999999999994</v>
      </c>
      <c r="O80" s="106">
        <f>SUM(O79)</f>
        <v>0</v>
      </c>
      <c r="P80" s="5"/>
      <c r="Q80" s="6">
        <f>SUM(R79,T79)</f>
        <v>19.7</v>
      </c>
      <c r="R80" s="5">
        <f>SUM(R79)</f>
        <v>19.7</v>
      </c>
      <c r="S80" s="5">
        <f>SUM(S79)</f>
        <v>0</v>
      </c>
      <c r="T80" s="5"/>
      <c r="U80" s="6">
        <f>SUM(V79,X79)</f>
        <v>19.7</v>
      </c>
      <c r="V80" s="5">
        <f>SUM(V79)</f>
        <v>19.7</v>
      </c>
      <c r="W80" s="5"/>
      <c r="X80" s="13"/>
      <c r="Y80" s="401"/>
      <c r="Z80" s="401"/>
      <c r="AA80" s="401"/>
      <c r="AB80" s="401"/>
      <c r="AC80" s="236"/>
    </row>
    <row r="81" spans="1:29" ht="19.2" customHeight="1" x14ac:dyDescent="0.25">
      <c r="A81" s="483">
        <v>2</v>
      </c>
      <c r="B81" s="420">
        <v>1</v>
      </c>
      <c r="C81" s="490">
        <v>9</v>
      </c>
      <c r="D81" s="627" t="s">
        <v>157</v>
      </c>
      <c r="E81" s="387" t="s">
        <v>111</v>
      </c>
      <c r="F81" s="407" t="s">
        <v>29</v>
      </c>
      <c r="G81" s="459" t="s">
        <v>158</v>
      </c>
      <c r="H81" s="471" t="s">
        <v>18</v>
      </c>
      <c r="I81" s="101"/>
      <c r="J81" s="77"/>
      <c r="K81" s="77"/>
      <c r="L81" s="393"/>
      <c r="M81" s="101">
        <f>N81+P81</f>
        <v>4.4000000000000004</v>
      </c>
      <c r="N81" s="77">
        <v>1.3</v>
      </c>
      <c r="O81" s="77"/>
      <c r="P81" s="393">
        <v>3.1</v>
      </c>
      <c r="Q81" s="394">
        <f>R81+T81</f>
        <v>0</v>
      </c>
      <c r="R81" s="393"/>
      <c r="S81" s="393"/>
      <c r="T81" s="393"/>
      <c r="U81" s="394">
        <f>V81+X81</f>
        <v>0</v>
      </c>
      <c r="V81" s="393"/>
      <c r="W81" s="393"/>
      <c r="X81" s="78"/>
      <c r="Y81" s="401"/>
      <c r="Z81" s="401"/>
      <c r="AA81" s="401"/>
      <c r="AB81" s="401"/>
      <c r="AC81" s="236"/>
    </row>
    <row r="82" spans="1:29" ht="17.7" customHeight="1" x14ac:dyDescent="0.25">
      <c r="A82" s="415"/>
      <c r="B82" s="421"/>
      <c r="C82" s="490"/>
      <c r="D82" s="627"/>
      <c r="E82" s="387" t="s">
        <v>162</v>
      </c>
      <c r="F82" s="424"/>
      <c r="G82" s="431"/>
      <c r="H82" s="472"/>
      <c r="I82" s="108"/>
      <c r="J82" s="148"/>
      <c r="K82" s="148"/>
      <c r="L82" s="395"/>
      <c r="M82" s="108">
        <f>N82+P82</f>
        <v>4.8</v>
      </c>
      <c r="N82" s="148">
        <v>4.8</v>
      </c>
      <c r="O82" s="148"/>
      <c r="P82" s="395"/>
      <c r="Q82" s="396"/>
      <c r="R82" s="395"/>
      <c r="S82" s="395"/>
      <c r="T82" s="395"/>
      <c r="U82" s="396"/>
      <c r="V82" s="395"/>
      <c r="W82" s="395"/>
      <c r="X82" s="397"/>
      <c r="Y82" s="401"/>
      <c r="Z82" s="401"/>
      <c r="AA82" s="401"/>
      <c r="AB82" s="401"/>
      <c r="AC82" s="236"/>
    </row>
    <row r="83" spans="1:29" ht="17.7" customHeight="1" x14ac:dyDescent="0.25">
      <c r="A83" s="415"/>
      <c r="B83" s="421"/>
      <c r="C83" s="490"/>
      <c r="D83" s="627"/>
      <c r="E83" s="387" t="s">
        <v>112</v>
      </c>
      <c r="F83" s="424"/>
      <c r="G83" s="431"/>
      <c r="H83" s="472"/>
      <c r="I83" s="108"/>
      <c r="J83" s="148"/>
      <c r="K83" s="148"/>
      <c r="L83" s="395"/>
      <c r="M83" s="108">
        <f>N83+P83</f>
        <v>4.0999999999999996</v>
      </c>
      <c r="N83" s="148">
        <v>0.3</v>
      </c>
      <c r="O83" s="148"/>
      <c r="P83" s="395">
        <v>3.8</v>
      </c>
      <c r="Q83" s="396"/>
      <c r="R83" s="395"/>
      <c r="S83" s="395"/>
      <c r="T83" s="395"/>
      <c r="U83" s="396"/>
      <c r="V83" s="395"/>
      <c r="W83" s="395"/>
      <c r="X83" s="397"/>
      <c r="Y83" s="401"/>
      <c r="Z83" s="401"/>
      <c r="AA83" s="401"/>
      <c r="AB83" s="401"/>
      <c r="AC83" s="236"/>
    </row>
    <row r="84" spans="1:29" ht="16.95" customHeight="1" x14ac:dyDescent="0.25">
      <c r="A84" s="415"/>
      <c r="B84" s="421"/>
      <c r="C84" s="490"/>
      <c r="D84" s="627"/>
      <c r="E84" s="387" t="s">
        <v>109</v>
      </c>
      <c r="F84" s="424"/>
      <c r="G84" s="431"/>
      <c r="H84" s="472"/>
      <c r="I84" s="108"/>
      <c r="J84" s="148"/>
      <c r="K84" s="148"/>
      <c r="L84" s="395"/>
      <c r="M84" s="108">
        <f t="shared" ref="M84:M87" si="76">N84+P84</f>
        <v>6.1999999999999993</v>
      </c>
      <c r="N84" s="148">
        <v>1.6</v>
      </c>
      <c r="O84" s="148"/>
      <c r="P84" s="395">
        <v>4.5999999999999996</v>
      </c>
      <c r="Q84" s="396"/>
      <c r="R84" s="395"/>
      <c r="S84" s="395"/>
      <c r="T84" s="395"/>
      <c r="U84" s="396"/>
      <c r="V84" s="395"/>
      <c r="W84" s="395"/>
      <c r="X84" s="397"/>
      <c r="Y84" s="401"/>
      <c r="Z84" s="401"/>
      <c r="AA84" s="401"/>
      <c r="AB84" s="401"/>
      <c r="AC84" s="236"/>
    </row>
    <row r="85" spans="1:29" ht="18.45" customHeight="1" x14ac:dyDescent="0.25">
      <c r="A85" s="415"/>
      <c r="B85" s="421"/>
      <c r="C85" s="490"/>
      <c r="D85" s="627"/>
      <c r="E85" s="387" t="s">
        <v>110</v>
      </c>
      <c r="F85" s="424"/>
      <c r="G85" s="431"/>
      <c r="H85" s="472"/>
      <c r="I85" s="108"/>
      <c r="J85" s="148"/>
      <c r="K85" s="148"/>
      <c r="L85" s="395"/>
      <c r="M85" s="108">
        <f t="shared" si="76"/>
        <v>5.5</v>
      </c>
      <c r="N85" s="148">
        <v>1.3</v>
      </c>
      <c r="O85" s="148"/>
      <c r="P85" s="395">
        <v>4.2</v>
      </c>
      <c r="Q85" s="396">
        <f>R85+T85</f>
        <v>0</v>
      </c>
      <c r="R85" s="395"/>
      <c r="S85" s="395"/>
      <c r="T85" s="395"/>
      <c r="U85" s="396">
        <f>V85+X85</f>
        <v>0</v>
      </c>
      <c r="V85" s="395"/>
      <c r="W85" s="395"/>
      <c r="X85" s="397"/>
      <c r="Y85" s="401"/>
      <c r="Z85" s="401"/>
      <c r="AA85" s="401"/>
      <c r="AB85" s="401"/>
      <c r="AC85" s="236"/>
    </row>
    <row r="86" spans="1:29" ht="18.45" customHeight="1" x14ac:dyDescent="0.25">
      <c r="A86" s="415"/>
      <c r="B86" s="421"/>
      <c r="C86" s="490"/>
      <c r="D86" s="627"/>
      <c r="E86" s="399" t="s">
        <v>117</v>
      </c>
      <c r="F86" s="424"/>
      <c r="G86" s="431"/>
      <c r="H86" s="472"/>
      <c r="I86" s="108"/>
      <c r="J86" s="148"/>
      <c r="K86" s="148"/>
      <c r="L86" s="395"/>
      <c r="M86" s="108">
        <v>5</v>
      </c>
      <c r="N86" s="148">
        <v>5</v>
      </c>
      <c r="O86" s="148"/>
      <c r="P86" s="395"/>
      <c r="Q86" s="396"/>
      <c r="R86" s="395"/>
      <c r="S86" s="395"/>
      <c r="T86" s="395"/>
      <c r="U86" s="108"/>
      <c r="V86" s="148"/>
      <c r="W86" s="148"/>
      <c r="X86" s="395"/>
      <c r="Y86" s="401"/>
      <c r="Z86" s="401"/>
      <c r="AA86" s="401"/>
      <c r="AB86" s="401"/>
      <c r="AC86" s="236"/>
    </row>
    <row r="87" spans="1:29" ht="19.95" customHeight="1" thickBot="1" x14ac:dyDescent="0.3">
      <c r="A87" s="415"/>
      <c r="B87" s="421"/>
      <c r="C87" s="490"/>
      <c r="D87" s="432"/>
      <c r="E87" s="481">
        <v>9</v>
      </c>
      <c r="F87" s="408"/>
      <c r="G87" s="470"/>
      <c r="H87" s="473"/>
      <c r="I87" s="389"/>
      <c r="J87" s="390"/>
      <c r="K87" s="390"/>
      <c r="L87" s="391"/>
      <c r="M87" s="162">
        <f t="shared" si="76"/>
        <v>0</v>
      </c>
      <c r="N87" s="390">
        <f>25-25</f>
        <v>0</v>
      </c>
      <c r="O87" s="390"/>
      <c r="P87" s="391"/>
      <c r="Q87" s="262">
        <f>R87+T87</f>
        <v>0</v>
      </c>
      <c r="R87" s="391"/>
      <c r="S87" s="391"/>
      <c r="T87" s="391"/>
      <c r="U87" s="262">
        <f>V87+X87</f>
        <v>0</v>
      </c>
      <c r="V87" s="391"/>
      <c r="X87" s="392"/>
      <c r="Y87" s="401"/>
      <c r="Z87" s="401"/>
      <c r="AA87" s="401"/>
      <c r="AB87" s="401"/>
      <c r="AC87" s="236"/>
    </row>
    <row r="88" spans="1:29" ht="22.5" customHeight="1" thickBot="1" x14ac:dyDescent="0.3">
      <c r="A88" s="416"/>
      <c r="B88" s="422"/>
      <c r="C88" s="491"/>
      <c r="D88" s="514"/>
      <c r="E88" s="617"/>
      <c r="F88" s="458" t="s">
        <v>17</v>
      </c>
      <c r="G88" s="429"/>
      <c r="H88" s="430"/>
      <c r="I88" s="75"/>
      <c r="J88" s="106"/>
      <c r="K88" s="106"/>
      <c r="L88" s="5"/>
      <c r="M88" s="75">
        <f>N88+P88</f>
        <v>30</v>
      </c>
      <c r="N88" s="106">
        <f>SUM(N81:N87)</f>
        <v>14.3</v>
      </c>
      <c r="O88" s="106">
        <f t="shared" ref="O88:P88" si="77">SUM(O81:O87)</f>
        <v>0</v>
      </c>
      <c r="P88" s="106">
        <f t="shared" si="77"/>
        <v>15.7</v>
      </c>
      <c r="Q88" s="6">
        <f>SUM(R81,T81)</f>
        <v>0</v>
      </c>
      <c r="R88" s="5">
        <f>SUM(R81)</f>
        <v>0</v>
      </c>
      <c r="S88" s="5">
        <f>SUM(S81)</f>
        <v>0</v>
      </c>
      <c r="T88" s="5"/>
      <c r="U88" s="6">
        <f>SUM(V81,X81)</f>
        <v>0</v>
      </c>
      <c r="V88" s="5">
        <f>SUM(V81)</f>
        <v>0</v>
      </c>
      <c r="W88" s="5"/>
      <c r="X88" s="13"/>
      <c r="Y88" s="401"/>
      <c r="Z88" s="401"/>
      <c r="AA88" s="401"/>
      <c r="AB88" s="401"/>
      <c r="AC88" s="236"/>
    </row>
    <row r="89" spans="1:29" ht="13.5" customHeight="1" thickBot="1" x14ac:dyDescent="0.3">
      <c r="A89" s="279">
        <v>2</v>
      </c>
      <c r="B89" s="47">
        <v>1</v>
      </c>
      <c r="C89" s="460" t="s">
        <v>27</v>
      </c>
      <c r="D89" s="461"/>
      <c r="E89" s="461"/>
      <c r="F89" s="461"/>
      <c r="G89" s="461"/>
      <c r="H89" s="462"/>
      <c r="I89" s="7">
        <f t="shared" si="73"/>
        <v>4946.7000000000007</v>
      </c>
      <c r="J89" s="8">
        <f>J50+J56+J61+J67+J71+J75+J78</f>
        <v>4914.6000000000004</v>
      </c>
      <c r="K89" s="8">
        <f>K50+K56+K61+K67+K71+K75+K78</f>
        <v>3926.4000000000005</v>
      </c>
      <c r="L89" s="8">
        <f>L50+L56+L61+L67+L71+L75+L78</f>
        <v>32.1</v>
      </c>
      <c r="M89" s="7">
        <f>SUM(N89,P89)</f>
        <v>5719.6</v>
      </c>
      <c r="N89" s="8">
        <f>SUM(N80,N78,N75,N71,N67,N61,N56,N50+N88)</f>
        <v>5649.7000000000007</v>
      </c>
      <c r="O89" s="8">
        <f>SUM(O80,O78,O75,O71,O67,O61,O56,O50)</f>
        <v>4403.4000000000005</v>
      </c>
      <c r="P89" s="8">
        <f>SUM(P80,P78,P75,P71,P67,P61,P56,P50,P88)</f>
        <v>69.900000000000006</v>
      </c>
      <c r="Q89" s="7">
        <f t="shared" ref="Q89" si="78">SUM(R89,T89)</f>
        <v>5032.3999999999996</v>
      </c>
      <c r="R89" s="8">
        <f>R50+R56+R61+R67+R71+R75+R78+R80</f>
        <v>5027.5999999999995</v>
      </c>
      <c r="S89" s="8">
        <f t="shared" ref="S89:T89" si="79">S50+S56+S61+S67+S71+S75+S78+S80</f>
        <v>4024.0000000000005</v>
      </c>
      <c r="T89" s="8">
        <f t="shared" si="79"/>
        <v>4.8</v>
      </c>
      <c r="U89" s="7">
        <f t="shared" ref="U89" si="80">SUM(V89,X89)</f>
        <v>5032.3999999999996</v>
      </c>
      <c r="V89" s="8">
        <f>V50+V56+V61+V67+V71+V75+V78+V80</f>
        <v>5027.5999999999995</v>
      </c>
      <c r="W89" s="8">
        <f t="shared" ref="W89:X89" si="81">W50+W56+W61+W67+W71+W75+W78+W80</f>
        <v>4024.0000000000005</v>
      </c>
      <c r="X89" s="8">
        <f t="shared" si="81"/>
        <v>4.8</v>
      </c>
      <c r="Y89" s="401"/>
      <c r="Z89" s="401"/>
      <c r="AA89" s="401"/>
      <c r="AB89" s="401"/>
    </row>
    <row r="90" spans="1:29" ht="13.5" customHeight="1" thickBot="1" x14ac:dyDescent="0.3">
      <c r="A90" s="274">
        <v>2</v>
      </c>
      <c r="B90" s="48">
        <v>2</v>
      </c>
      <c r="C90" s="463" t="s">
        <v>130</v>
      </c>
      <c r="D90" s="464"/>
      <c r="E90" s="464"/>
      <c r="F90" s="464"/>
      <c r="G90" s="464"/>
      <c r="H90" s="464"/>
      <c r="I90" s="464"/>
      <c r="J90" s="464"/>
      <c r="K90" s="464"/>
      <c r="L90" s="464"/>
      <c r="M90" s="464"/>
      <c r="N90" s="464"/>
      <c r="O90" s="464"/>
      <c r="P90" s="464"/>
      <c r="Q90" s="464"/>
      <c r="R90" s="464"/>
      <c r="S90" s="464"/>
      <c r="T90" s="464"/>
      <c r="U90" s="464"/>
      <c r="V90" s="464"/>
      <c r="W90" s="464"/>
      <c r="X90" s="465"/>
      <c r="Y90" s="401"/>
      <c r="Z90" s="401"/>
      <c r="AA90" s="401"/>
      <c r="AB90" s="401"/>
    </row>
    <row r="91" spans="1:29" ht="25.95" customHeight="1" thickBot="1" x14ac:dyDescent="0.3">
      <c r="A91" s="417">
        <v>2</v>
      </c>
      <c r="B91" s="420">
        <v>2</v>
      </c>
      <c r="C91" s="423">
        <v>1</v>
      </c>
      <c r="D91" s="475" t="s">
        <v>50</v>
      </c>
      <c r="E91" s="423">
        <v>7</v>
      </c>
      <c r="F91" s="240" t="s">
        <v>29</v>
      </c>
      <c r="G91" s="215" t="s">
        <v>57</v>
      </c>
      <c r="H91" s="51" t="s">
        <v>18</v>
      </c>
      <c r="I91" s="101">
        <v>30</v>
      </c>
      <c r="J91" s="99">
        <v>30</v>
      </c>
      <c r="K91" s="99">
        <v>23.3</v>
      </c>
      <c r="L91" s="100">
        <v>0</v>
      </c>
      <c r="M91" s="32">
        <f>N91+P91</f>
        <v>30</v>
      </c>
      <c r="N91" s="99">
        <v>30</v>
      </c>
      <c r="O91" s="77">
        <v>18</v>
      </c>
      <c r="P91" s="100">
        <v>0</v>
      </c>
      <c r="Q91" s="101">
        <f>R91+T91</f>
        <v>30</v>
      </c>
      <c r="R91" s="99">
        <v>30</v>
      </c>
      <c r="S91" s="99">
        <v>0</v>
      </c>
      <c r="T91" s="100">
        <v>0</v>
      </c>
      <c r="U91" s="101">
        <f>V91+X91</f>
        <v>30</v>
      </c>
      <c r="V91" s="99">
        <v>30</v>
      </c>
      <c r="W91" s="99">
        <v>0</v>
      </c>
      <c r="X91" s="100">
        <v>0</v>
      </c>
      <c r="Y91" s="401"/>
      <c r="Z91" s="401"/>
      <c r="AA91" s="401"/>
      <c r="AB91" s="401"/>
    </row>
    <row r="92" spans="1:29" ht="20.100000000000001" customHeight="1" thickBot="1" x14ac:dyDescent="0.3">
      <c r="A92" s="419"/>
      <c r="B92" s="422"/>
      <c r="C92" s="425"/>
      <c r="D92" s="479"/>
      <c r="E92" s="425"/>
      <c r="F92" s="437" t="s">
        <v>17</v>
      </c>
      <c r="G92" s="437"/>
      <c r="H92" s="438"/>
      <c r="I92" s="75">
        <f t="shared" ref="I92" si="82">SUM(J92,L92)</f>
        <v>30</v>
      </c>
      <c r="J92" s="106">
        <f>SUM(J91)</f>
        <v>30</v>
      </c>
      <c r="K92" s="106">
        <f>SUM(K91)</f>
        <v>23.3</v>
      </c>
      <c r="L92" s="13">
        <f>SUM(L91)</f>
        <v>0</v>
      </c>
      <c r="M92" s="75">
        <f t="shared" ref="M92" si="83">SUM(N92,P92)</f>
        <v>30</v>
      </c>
      <c r="N92" s="106">
        <f>SUM(N91)</f>
        <v>30</v>
      </c>
      <c r="O92" s="106">
        <f>SUM(O91)</f>
        <v>18</v>
      </c>
      <c r="P92" s="13">
        <f>SUM(P91)</f>
        <v>0</v>
      </c>
      <c r="Q92" s="6">
        <f t="shared" ref="Q92" si="84">SUM(R92,T92)</f>
        <v>30</v>
      </c>
      <c r="R92" s="5">
        <f>SUM(R91)</f>
        <v>30</v>
      </c>
      <c r="S92" s="5">
        <f>SUM(S91)</f>
        <v>0</v>
      </c>
      <c r="T92" s="13">
        <f>SUM(T91)</f>
        <v>0</v>
      </c>
      <c r="U92" s="6">
        <f t="shared" ref="U92" si="85">SUM(V92,X92)</f>
        <v>30</v>
      </c>
      <c r="V92" s="5">
        <f>SUM(V91)</f>
        <v>30</v>
      </c>
      <c r="W92" s="5">
        <f>SUM(W91)</f>
        <v>0</v>
      </c>
      <c r="X92" s="13">
        <f>SUM(X91)</f>
        <v>0</v>
      </c>
      <c r="Y92" s="401"/>
      <c r="Z92" s="401"/>
      <c r="AA92" s="401"/>
      <c r="AB92" s="401"/>
    </row>
    <row r="93" spans="1:29" ht="27.75" customHeight="1" x14ac:dyDescent="0.25">
      <c r="A93" s="415">
        <v>2</v>
      </c>
      <c r="B93" s="421">
        <v>2</v>
      </c>
      <c r="C93" s="424">
        <v>2</v>
      </c>
      <c r="D93" s="432" t="s">
        <v>105</v>
      </c>
      <c r="E93" s="481">
        <v>7</v>
      </c>
      <c r="F93" s="210" t="s">
        <v>34</v>
      </c>
      <c r="G93" s="459" t="s">
        <v>35</v>
      </c>
      <c r="H93" s="45" t="s">
        <v>65</v>
      </c>
      <c r="I93" s="229">
        <v>654.6</v>
      </c>
      <c r="J93" s="230">
        <v>654.6</v>
      </c>
      <c r="K93" s="99">
        <v>0</v>
      </c>
      <c r="L93" s="100">
        <v>0</v>
      </c>
      <c r="M93" s="373">
        <f>SUM(P93,N93)</f>
        <v>922.7</v>
      </c>
      <c r="N93" s="374">
        <f>715.4+207.3</f>
        <v>922.7</v>
      </c>
      <c r="O93" s="99"/>
      <c r="P93" s="100"/>
      <c r="Q93" s="229">
        <f>R93+T93</f>
        <v>490.6</v>
      </c>
      <c r="R93" s="230">
        <v>490.6</v>
      </c>
      <c r="S93" s="99"/>
      <c r="T93" s="100"/>
      <c r="U93" s="229">
        <f>V93+X93</f>
        <v>490.6</v>
      </c>
      <c r="V93" s="230">
        <v>490.6</v>
      </c>
      <c r="W93" s="99">
        <v>0</v>
      </c>
      <c r="X93" s="100">
        <v>0</v>
      </c>
      <c r="Y93" s="401"/>
      <c r="Z93" s="401"/>
      <c r="AA93" s="401"/>
      <c r="AB93" s="401"/>
    </row>
    <row r="94" spans="1:29" ht="27.75" customHeight="1" thickBot="1" x14ac:dyDescent="0.3">
      <c r="A94" s="415"/>
      <c r="B94" s="421"/>
      <c r="C94" s="424"/>
      <c r="D94" s="432"/>
      <c r="E94" s="481"/>
      <c r="F94" s="208" t="s">
        <v>29</v>
      </c>
      <c r="G94" s="431"/>
      <c r="H94" s="46" t="s">
        <v>18</v>
      </c>
      <c r="I94" s="231">
        <v>462</v>
      </c>
      <c r="J94" s="113">
        <v>462</v>
      </c>
      <c r="K94" s="83">
        <v>0</v>
      </c>
      <c r="L94" s="81">
        <v>0</v>
      </c>
      <c r="M94" s="402">
        <f>SUM(P94,N94)</f>
        <v>551</v>
      </c>
      <c r="N94" s="113">
        <f>526+25</f>
        <v>551</v>
      </c>
      <c r="O94" s="83">
        <v>0</v>
      </c>
      <c r="P94" s="81">
        <v>0</v>
      </c>
      <c r="Q94" s="231">
        <f>R94+T94</f>
        <v>626</v>
      </c>
      <c r="R94" s="113">
        <v>626</v>
      </c>
      <c r="S94" s="83">
        <v>0</v>
      </c>
      <c r="T94" s="81">
        <v>0</v>
      </c>
      <c r="U94" s="231">
        <f>V94+X94</f>
        <v>626</v>
      </c>
      <c r="V94" s="113">
        <v>626</v>
      </c>
      <c r="W94" s="83">
        <v>0</v>
      </c>
      <c r="X94" s="81">
        <v>0</v>
      </c>
      <c r="Y94" s="401"/>
      <c r="Z94" s="401"/>
      <c r="AA94" s="401"/>
      <c r="AB94" s="401"/>
    </row>
    <row r="95" spans="1:29" ht="36.450000000000003" customHeight="1" thickBot="1" x14ac:dyDescent="0.3">
      <c r="A95" s="416"/>
      <c r="B95" s="422"/>
      <c r="C95" s="425"/>
      <c r="D95" s="479"/>
      <c r="E95" s="482"/>
      <c r="F95" s="436" t="s">
        <v>17</v>
      </c>
      <c r="G95" s="437"/>
      <c r="H95" s="438"/>
      <c r="I95" s="75">
        <f>SUM(J95,L95)</f>
        <v>1116.5999999999999</v>
      </c>
      <c r="J95" s="106">
        <f>SUM(J93:J94)</f>
        <v>1116.5999999999999</v>
      </c>
      <c r="K95" s="106">
        <f>SUM(K93:K94)</f>
        <v>0</v>
      </c>
      <c r="L95" s="13">
        <f>SUM(L93:L94)</f>
        <v>0</v>
      </c>
      <c r="M95" s="75">
        <f>SUM(N95,P95)</f>
        <v>1473.7</v>
      </c>
      <c r="N95" s="106">
        <f>SUM(N93:N94)</f>
        <v>1473.7</v>
      </c>
      <c r="O95" s="106">
        <f>SUM(O93:O94)</f>
        <v>0</v>
      </c>
      <c r="P95" s="13">
        <f>SUM(P93:P94)</f>
        <v>0</v>
      </c>
      <c r="Q95" s="6">
        <f>SUM(R95,T95)</f>
        <v>1116.5999999999999</v>
      </c>
      <c r="R95" s="106">
        <f>SUM(R93:R94)</f>
        <v>1116.5999999999999</v>
      </c>
      <c r="S95" s="106">
        <f>SUM(S93:S94)</f>
        <v>0</v>
      </c>
      <c r="T95" s="13">
        <f>SUM(T93:T94)</f>
        <v>0</v>
      </c>
      <c r="U95" s="6">
        <f>SUM(V95,X95)</f>
        <v>1116.5999999999999</v>
      </c>
      <c r="V95" s="106">
        <f>SUM(V93:V94)</f>
        <v>1116.5999999999999</v>
      </c>
      <c r="W95" s="106">
        <f>SUM(W93:W94)</f>
        <v>0</v>
      </c>
      <c r="X95" s="13">
        <f>SUM(X93:X94)</f>
        <v>0</v>
      </c>
      <c r="Y95" s="401"/>
      <c r="Z95" s="401"/>
      <c r="AA95" s="401"/>
      <c r="AB95" s="401"/>
    </row>
    <row r="96" spans="1:29" ht="19.5" customHeight="1" x14ac:dyDescent="0.25">
      <c r="A96" s="483">
        <v>2</v>
      </c>
      <c r="B96" s="420">
        <v>2</v>
      </c>
      <c r="C96" s="423">
        <v>3</v>
      </c>
      <c r="D96" s="475" t="s">
        <v>45</v>
      </c>
      <c r="E96" s="480">
        <v>8</v>
      </c>
      <c r="F96" s="407" t="s">
        <v>29</v>
      </c>
      <c r="G96" s="459" t="s">
        <v>46</v>
      </c>
      <c r="H96" s="45" t="s">
        <v>66</v>
      </c>
      <c r="I96" s="79">
        <v>95.6</v>
      </c>
      <c r="J96" s="99">
        <v>95.6</v>
      </c>
      <c r="K96" s="99"/>
      <c r="L96" s="100">
        <v>0</v>
      </c>
      <c r="M96" s="79">
        <f t="shared" ref="M96:M99" si="86">SUM(N96,P96)</f>
        <v>89.9</v>
      </c>
      <c r="N96" s="99">
        <v>89.9</v>
      </c>
      <c r="O96" s="99">
        <v>0</v>
      </c>
      <c r="P96" s="100">
        <v>0</v>
      </c>
      <c r="Q96" s="79">
        <f t="shared" ref="Q96:Q97" si="87">SUM(R96,T96)</f>
        <v>89.9</v>
      </c>
      <c r="R96" s="99">
        <v>89.9</v>
      </c>
      <c r="S96" s="99">
        <v>0</v>
      </c>
      <c r="T96" s="100">
        <v>0</v>
      </c>
      <c r="U96" s="79">
        <f t="shared" ref="U96:U97" si="88">SUM(V96,X96)</f>
        <v>89.9</v>
      </c>
      <c r="V96" s="99">
        <v>89.9</v>
      </c>
      <c r="W96" s="99">
        <v>0</v>
      </c>
      <c r="X96" s="100">
        <v>0</v>
      </c>
      <c r="Y96" s="401"/>
      <c r="Z96" s="401"/>
      <c r="AA96" s="401"/>
      <c r="AB96" s="401"/>
    </row>
    <row r="97" spans="1:28" ht="19.5" customHeight="1" thickBot="1" x14ac:dyDescent="0.3">
      <c r="A97" s="415"/>
      <c r="B97" s="421"/>
      <c r="C97" s="424"/>
      <c r="D97" s="432"/>
      <c r="E97" s="481"/>
      <c r="F97" s="424"/>
      <c r="G97" s="431"/>
      <c r="H97" s="46" t="s">
        <v>18</v>
      </c>
      <c r="I97" s="10">
        <v>65</v>
      </c>
      <c r="J97" s="83">
        <v>65</v>
      </c>
      <c r="K97" s="83"/>
      <c r="L97" s="81">
        <v>0</v>
      </c>
      <c r="M97" s="10">
        <f t="shared" si="86"/>
        <v>65</v>
      </c>
      <c r="N97" s="83">
        <v>65</v>
      </c>
      <c r="O97" s="83">
        <v>0</v>
      </c>
      <c r="P97" s="81">
        <v>0</v>
      </c>
      <c r="Q97" s="10">
        <f t="shared" si="87"/>
        <v>65</v>
      </c>
      <c r="R97" s="83">
        <v>65</v>
      </c>
      <c r="S97" s="83">
        <v>0</v>
      </c>
      <c r="T97" s="81">
        <v>0</v>
      </c>
      <c r="U97" s="10">
        <f t="shared" si="88"/>
        <v>65</v>
      </c>
      <c r="V97" s="83">
        <v>65</v>
      </c>
      <c r="W97" s="83">
        <v>0</v>
      </c>
      <c r="X97" s="81">
        <v>0</v>
      </c>
      <c r="Y97" s="401"/>
      <c r="Z97" s="401"/>
      <c r="AA97" s="401"/>
      <c r="AB97" s="401"/>
    </row>
    <row r="98" spans="1:28" ht="21.45" customHeight="1" thickBot="1" x14ac:dyDescent="0.3">
      <c r="A98" s="415"/>
      <c r="B98" s="421"/>
      <c r="C98" s="424"/>
      <c r="D98" s="479"/>
      <c r="E98" s="482"/>
      <c r="F98" s="436" t="s">
        <v>17</v>
      </c>
      <c r="G98" s="437"/>
      <c r="H98" s="438"/>
      <c r="I98" s="139">
        <f>SUM(J98,L98)</f>
        <v>160.6</v>
      </c>
      <c r="J98" s="87">
        <f>SUM(J96:J97)</f>
        <v>160.6</v>
      </c>
      <c r="K98" s="87">
        <f>SUM(K96:K97)</f>
        <v>0</v>
      </c>
      <c r="L98" s="58">
        <f>SUM(L96:L97)</f>
        <v>0</v>
      </c>
      <c r="M98" s="57">
        <f>SUM(N98,P98)</f>
        <v>154.9</v>
      </c>
      <c r="N98" s="87">
        <f>SUM(N96:N97)</f>
        <v>154.9</v>
      </c>
      <c r="O98" s="87">
        <f>SUM(O96:O97)</f>
        <v>0</v>
      </c>
      <c r="P98" s="58">
        <f>SUM(P96:P97)</f>
        <v>0</v>
      </c>
      <c r="Q98" s="88">
        <f>SUM(R98,T98)</f>
        <v>154.9</v>
      </c>
      <c r="R98" s="87">
        <f>SUM(R96:R97)</f>
        <v>154.9</v>
      </c>
      <c r="S98" s="87">
        <f>SUM(S96:S97)</f>
        <v>0</v>
      </c>
      <c r="T98" s="58">
        <f>SUM(T96:T97)</f>
        <v>0</v>
      </c>
      <c r="U98" s="88">
        <f>SUM(V98,X98)</f>
        <v>154.9</v>
      </c>
      <c r="V98" s="87">
        <f>SUM(V96:V97)</f>
        <v>154.9</v>
      </c>
      <c r="W98" s="87">
        <f>SUM(W96:W97)</f>
        <v>0</v>
      </c>
      <c r="X98" s="58">
        <f>SUM(X96:X97)</f>
        <v>0</v>
      </c>
      <c r="Y98" s="401"/>
      <c r="Z98" s="401"/>
      <c r="AA98" s="401"/>
      <c r="AB98" s="401"/>
    </row>
    <row r="99" spans="1:28" ht="21.75" customHeight="1" thickBot="1" x14ac:dyDescent="0.3">
      <c r="A99" s="483">
        <v>2</v>
      </c>
      <c r="B99" s="420">
        <v>2</v>
      </c>
      <c r="C99" s="423">
        <v>4</v>
      </c>
      <c r="D99" s="647" t="s">
        <v>75</v>
      </c>
      <c r="E99" s="481">
        <v>7</v>
      </c>
      <c r="F99" s="138" t="s">
        <v>29</v>
      </c>
      <c r="G99" s="138" t="s">
        <v>76</v>
      </c>
      <c r="H99" s="51" t="s">
        <v>59</v>
      </c>
      <c r="I99" s="79">
        <f>J99</f>
        <v>131.6</v>
      </c>
      <c r="J99" s="99">
        <v>131.6</v>
      </c>
      <c r="K99" s="99">
        <v>0</v>
      </c>
      <c r="L99" s="100">
        <v>0</v>
      </c>
      <c r="M99" s="251">
        <f t="shared" si="86"/>
        <v>170.3</v>
      </c>
      <c r="N99" s="170">
        <f>225.3-55</f>
        <v>170.3</v>
      </c>
      <c r="O99" s="170">
        <v>0</v>
      </c>
      <c r="P99" s="252">
        <v>0</v>
      </c>
      <c r="Q99" s="251">
        <f t="shared" ref="Q99" si="89">SUM(R99,T99)</f>
        <v>195</v>
      </c>
      <c r="R99" s="99">
        <f>140+55</f>
        <v>195</v>
      </c>
      <c r="S99" s="99">
        <v>0</v>
      </c>
      <c r="T99" s="100">
        <v>0</v>
      </c>
      <c r="U99" s="79">
        <v>0</v>
      </c>
      <c r="V99" s="99">
        <v>0</v>
      </c>
      <c r="W99" s="99">
        <v>0</v>
      </c>
      <c r="X99" s="100">
        <v>0</v>
      </c>
      <c r="Y99" s="401"/>
      <c r="Z99" s="401"/>
      <c r="AA99" s="401"/>
      <c r="AB99" s="401"/>
    </row>
    <row r="100" spans="1:28" ht="24.75" customHeight="1" thickBot="1" x14ac:dyDescent="0.3">
      <c r="A100" s="416"/>
      <c r="B100" s="422"/>
      <c r="C100" s="425"/>
      <c r="D100" s="648"/>
      <c r="E100" s="482"/>
      <c r="F100" s="484" t="s">
        <v>17</v>
      </c>
      <c r="G100" s="485"/>
      <c r="H100" s="486"/>
      <c r="I100" s="75">
        <f t="shared" ref="I100" si="90">SUM(J100,L100)</f>
        <v>131.6</v>
      </c>
      <c r="J100" s="106">
        <f>SUM(J99)</f>
        <v>131.6</v>
      </c>
      <c r="K100" s="106">
        <f>SUM(K99)</f>
        <v>0</v>
      </c>
      <c r="L100" s="13">
        <f>SUM(L99)</f>
        <v>0</v>
      </c>
      <c r="M100" s="75">
        <f t="shared" ref="M100" si="91">SUM(N100,P100)</f>
        <v>170.3</v>
      </c>
      <c r="N100" s="106">
        <f>SUM(N99)</f>
        <v>170.3</v>
      </c>
      <c r="O100" s="106">
        <f>SUM(O99)</f>
        <v>0</v>
      </c>
      <c r="P100" s="13">
        <f>SUM(P99)</f>
        <v>0</v>
      </c>
      <c r="Q100" s="6">
        <f t="shared" ref="Q100" si="92">SUM(R100,T100)</f>
        <v>195</v>
      </c>
      <c r="R100" s="5">
        <f>SUM(R99)</f>
        <v>195</v>
      </c>
      <c r="S100" s="5">
        <f>SUM(S99)</f>
        <v>0</v>
      </c>
      <c r="T100" s="13">
        <f>SUM(T99)</f>
        <v>0</v>
      </c>
      <c r="U100" s="6">
        <f t="shared" ref="U100" si="93">SUM(V100,X100)</f>
        <v>0</v>
      </c>
      <c r="V100" s="5">
        <f>SUM(V99)</f>
        <v>0</v>
      </c>
      <c r="W100" s="5">
        <f>SUM(W99)</f>
        <v>0</v>
      </c>
      <c r="X100" s="13">
        <f>SUM(X99)</f>
        <v>0</v>
      </c>
      <c r="Y100" s="401"/>
      <c r="Z100" s="401"/>
      <c r="AA100" s="401"/>
      <c r="AB100" s="401"/>
    </row>
    <row r="101" spans="1:28" ht="21.75" hidden="1" customHeight="1" thickBot="1" x14ac:dyDescent="0.3">
      <c r="A101" s="483"/>
      <c r="B101" s="420"/>
      <c r="C101" s="423"/>
      <c r="D101" s="426"/>
      <c r="E101" s="425"/>
      <c r="F101" s="211"/>
      <c r="G101" s="211"/>
      <c r="H101" s="51"/>
      <c r="I101" s="86"/>
      <c r="J101" s="99"/>
      <c r="K101" s="99"/>
      <c r="L101" s="100"/>
      <c r="M101" s="79"/>
      <c r="N101" s="99"/>
      <c r="O101" s="99"/>
      <c r="P101" s="100"/>
      <c r="Q101" s="79"/>
      <c r="R101" s="99"/>
      <c r="S101" s="99"/>
      <c r="T101" s="100"/>
      <c r="U101" s="79"/>
      <c r="V101" s="99"/>
      <c r="W101" s="99"/>
      <c r="X101" s="100"/>
      <c r="Y101" s="401"/>
      <c r="Z101" s="401"/>
      <c r="AA101" s="401"/>
      <c r="AB101" s="401"/>
    </row>
    <row r="102" spans="1:28" ht="29.25" hidden="1" customHeight="1" thickBot="1" x14ac:dyDescent="0.3">
      <c r="A102" s="415"/>
      <c r="B102" s="421"/>
      <c r="C102" s="424"/>
      <c r="D102" s="475"/>
      <c r="E102" s="480"/>
      <c r="F102" s="458"/>
      <c r="G102" s="429"/>
      <c r="H102" s="430"/>
      <c r="I102" s="140"/>
      <c r="J102" s="106"/>
      <c r="K102" s="106"/>
      <c r="L102" s="13"/>
      <c r="M102" s="75"/>
      <c r="N102" s="106"/>
      <c r="O102" s="106"/>
      <c r="P102" s="13"/>
      <c r="Q102" s="6"/>
      <c r="R102" s="5"/>
      <c r="S102" s="5"/>
      <c r="T102" s="13"/>
      <c r="U102" s="6"/>
      <c r="V102" s="5"/>
      <c r="W102" s="5"/>
      <c r="X102" s="13"/>
      <c r="Y102" s="401"/>
      <c r="Z102" s="401"/>
      <c r="AA102" s="401"/>
      <c r="AB102" s="401"/>
    </row>
    <row r="103" spans="1:28" ht="39.75" customHeight="1" thickBot="1" x14ac:dyDescent="0.3">
      <c r="A103" s="483">
        <v>2</v>
      </c>
      <c r="B103" s="420">
        <v>2</v>
      </c>
      <c r="C103" s="423">
        <v>5</v>
      </c>
      <c r="D103" s="426" t="s">
        <v>86</v>
      </c>
      <c r="E103" s="618">
        <v>8</v>
      </c>
      <c r="F103" s="138" t="s">
        <v>29</v>
      </c>
      <c r="G103" s="138" t="s">
        <v>87</v>
      </c>
      <c r="H103" s="167" t="s">
        <v>18</v>
      </c>
      <c r="I103" s="79">
        <v>25</v>
      </c>
      <c r="J103" s="110">
        <v>25</v>
      </c>
      <c r="K103" s="99">
        <v>0</v>
      </c>
      <c r="L103" s="100"/>
      <c r="M103" s="349">
        <v>25</v>
      </c>
      <c r="N103" s="110">
        <v>25</v>
      </c>
      <c r="O103" s="99">
        <v>0</v>
      </c>
      <c r="P103" s="100"/>
      <c r="Q103" s="110">
        <v>25</v>
      </c>
      <c r="R103" s="110">
        <v>25</v>
      </c>
      <c r="S103" s="99"/>
      <c r="T103" s="100"/>
      <c r="U103" s="110">
        <v>25</v>
      </c>
      <c r="V103" s="110">
        <v>25</v>
      </c>
      <c r="W103" s="99">
        <v>0</v>
      </c>
      <c r="X103" s="100"/>
      <c r="Y103" s="401"/>
      <c r="Z103" s="401"/>
      <c r="AA103" s="401"/>
      <c r="AB103" s="401"/>
    </row>
    <row r="104" spans="1:28" ht="30.75" customHeight="1" thickBot="1" x14ac:dyDescent="0.3">
      <c r="A104" s="416"/>
      <c r="B104" s="422"/>
      <c r="C104" s="425"/>
      <c r="D104" s="426"/>
      <c r="E104" s="621"/>
      <c r="F104" s="428" t="s">
        <v>17</v>
      </c>
      <c r="G104" s="429"/>
      <c r="H104" s="430"/>
      <c r="I104" s="75">
        <f t="shared" ref="I104" si="94">SUM(J104,L104)</f>
        <v>25</v>
      </c>
      <c r="J104" s="106">
        <f>SUM(J103)</f>
        <v>25</v>
      </c>
      <c r="K104" s="106">
        <f>SUM(K103)</f>
        <v>0</v>
      </c>
      <c r="L104" s="13">
        <f>SUM(L103)</f>
        <v>0</v>
      </c>
      <c r="M104" s="75">
        <f t="shared" ref="M104" si="95">SUM(N104,P104)</f>
        <v>25</v>
      </c>
      <c r="N104" s="106">
        <f>SUM(N103)</f>
        <v>25</v>
      </c>
      <c r="O104" s="106">
        <f>SUM(O103)</f>
        <v>0</v>
      </c>
      <c r="P104" s="13">
        <f>SUM(P103)</f>
        <v>0</v>
      </c>
      <c r="Q104" s="6">
        <f t="shared" ref="Q104" si="96">SUM(R104,T104)</f>
        <v>25</v>
      </c>
      <c r="R104" s="5">
        <f>SUM(R103)</f>
        <v>25</v>
      </c>
      <c r="S104" s="5">
        <f>SUM(S103)</f>
        <v>0</v>
      </c>
      <c r="T104" s="13"/>
      <c r="U104" s="6">
        <f t="shared" ref="U104" si="97">SUM(V104,X104)</f>
        <v>25</v>
      </c>
      <c r="V104" s="5">
        <f>SUM(V103)</f>
        <v>25</v>
      </c>
      <c r="W104" s="5">
        <f>SUM(W103)</f>
        <v>0</v>
      </c>
      <c r="X104" s="13"/>
      <c r="Y104" s="401"/>
      <c r="Z104" s="401"/>
      <c r="AA104" s="401"/>
      <c r="AB104" s="401"/>
    </row>
    <row r="105" spans="1:28" ht="34.950000000000003" customHeight="1" thickBot="1" x14ac:dyDescent="0.3">
      <c r="A105" s="415">
        <v>2</v>
      </c>
      <c r="B105" s="421">
        <v>2</v>
      </c>
      <c r="C105" s="424">
        <v>6</v>
      </c>
      <c r="D105" s="475" t="s">
        <v>38</v>
      </c>
      <c r="E105" s="425">
        <v>8</v>
      </c>
      <c r="F105" s="210" t="s">
        <v>29</v>
      </c>
      <c r="G105" s="210" t="s">
        <v>154</v>
      </c>
      <c r="H105" s="167" t="s">
        <v>18</v>
      </c>
      <c r="I105" s="86">
        <v>0.3</v>
      </c>
      <c r="J105" s="99">
        <v>0.3</v>
      </c>
      <c r="K105" s="99"/>
      <c r="L105" s="100"/>
      <c r="M105" s="99">
        <v>2</v>
      </c>
      <c r="N105" s="99">
        <v>2</v>
      </c>
      <c r="O105" s="99"/>
      <c r="P105" s="100"/>
      <c r="Q105" s="99">
        <v>2</v>
      </c>
      <c r="R105" s="99">
        <v>2</v>
      </c>
      <c r="S105" s="99"/>
      <c r="T105" s="100"/>
      <c r="U105" s="99">
        <v>2</v>
      </c>
      <c r="V105" s="99">
        <v>2</v>
      </c>
      <c r="W105" s="99"/>
      <c r="X105" s="100"/>
      <c r="Y105" s="401"/>
      <c r="Z105" s="401"/>
      <c r="AA105" s="401"/>
      <c r="AB105" s="401"/>
    </row>
    <row r="106" spans="1:28" ht="25.95" customHeight="1" thickBot="1" x14ac:dyDescent="0.3">
      <c r="A106" s="416"/>
      <c r="B106" s="422"/>
      <c r="C106" s="424"/>
      <c r="D106" s="479"/>
      <c r="E106" s="618"/>
      <c r="F106" s="458" t="s">
        <v>17</v>
      </c>
      <c r="G106" s="429"/>
      <c r="H106" s="430"/>
      <c r="I106" s="75">
        <f t="shared" ref="I106" si="98">SUM(J106,L106)</f>
        <v>0.3</v>
      </c>
      <c r="J106" s="106">
        <f>SUM(J105)</f>
        <v>0.3</v>
      </c>
      <c r="K106" s="106">
        <f>SUM(K105)</f>
        <v>0</v>
      </c>
      <c r="L106" s="13">
        <f>SUM(L105)</f>
        <v>0</v>
      </c>
      <c r="M106" s="75">
        <f t="shared" ref="M106" si="99">SUM(N106,P106)</f>
        <v>2</v>
      </c>
      <c r="N106" s="106">
        <f>SUM(N105)</f>
        <v>2</v>
      </c>
      <c r="O106" s="106">
        <f>SUM(O105)</f>
        <v>0</v>
      </c>
      <c r="P106" s="13">
        <f>SUM(P105)</f>
        <v>0</v>
      </c>
      <c r="Q106" s="6">
        <f t="shared" ref="Q106" si="100">SUM(R106,T106)</f>
        <v>2</v>
      </c>
      <c r="R106" s="5">
        <f>SUM(R105)</f>
        <v>2</v>
      </c>
      <c r="S106" s="5">
        <f>SUM(S105)</f>
        <v>0</v>
      </c>
      <c r="T106" s="13"/>
      <c r="U106" s="6">
        <f t="shared" ref="U106" si="101">SUM(V106,X106)</f>
        <v>2</v>
      </c>
      <c r="V106" s="5">
        <f>SUM(V105)</f>
        <v>2</v>
      </c>
      <c r="W106" s="5">
        <f>SUM(W105)</f>
        <v>0</v>
      </c>
      <c r="X106" s="13"/>
      <c r="Y106" s="401"/>
      <c r="Z106" s="401"/>
      <c r="AA106" s="401"/>
      <c r="AB106" s="401"/>
    </row>
    <row r="107" spans="1:28" ht="32.25" customHeight="1" thickBot="1" x14ac:dyDescent="0.3">
      <c r="A107" s="483">
        <v>2</v>
      </c>
      <c r="B107" s="420">
        <v>2</v>
      </c>
      <c r="C107" s="423">
        <v>7</v>
      </c>
      <c r="D107" s="619" t="s">
        <v>81</v>
      </c>
      <c r="E107" s="427">
        <v>7</v>
      </c>
      <c r="F107" s="211" t="s">
        <v>29</v>
      </c>
      <c r="G107" s="211" t="s">
        <v>80</v>
      </c>
      <c r="H107" s="167" t="s">
        <v>18</v>
      </c>
      <c r="I107" s="86">
        <f>J107</f>
        <v>6.5</v>
      </c>
      <c r="J107" s="99">
        <v>6.5</v>
      </c>
      <c r="K107" s="99"/>
      <c r="L107" s="100"/>
      <c r="M107" s="99">
        <v>0</v>
      </c>
      <c r="N107" s="99">
        <v>0</v>
      </c>
      <c r="O107" s="99"/>
      <c r="P107" s="100"/>
      <c r="Q107" s="99">
        <v>0</v>
      </c>
      <c r="R107" s="99">
        <v>0</v>
      </c>
      <c r="S107" s="99"/>
      <c r="T107" s="100"/>
      <c r="U107" s="99">
        <v>0</v>
      </c>
      <c r="V107" s="99">
        <v>0</v>
      </c>
      <c r="W107" s="99"/>
      <c r="X107" s="100"/>
      <c r="Y107" s="401"/>
      <c r="Z107" s="401"/>
      <c r="AA107" s="401"/>
      <c r="AB107" s="401"/>
    </row>
    <row r="108" spans="1:28" ht="24.75" customHeight="1" thickBot="1" x14ac:dyDescent="0.3">
      <c r="A108" s="416"/>
      <c r="B108" s="422"/>
      <c r="C108" s="425"/>
      <c r="D108" s="620"/>
      <c r="E108" s="618"/>
      <c r="F108" s="458" t="s">
        <v>17</v>
      </c>
      <c r="G108" s="429"/>
      <c r="H108" s="430"/>
      <c r="I108" s="75">
        <f t="shared" ref="I108" si="102">SUM(J108,L108)</f>
        <v>6.5</v>
      </c>
      <c r="J108" s="106">
        <f>SUM(J107)</f>
        <v>6.5</v>
      </c>
      <c r="K108" s="106">
        <f>SUM(K107)</f>
        <v>0</v>
      </c>
      <c r="L108" s="13">
        <f>SUM(L107)</f>
        <v>0</v>
      </c>
      <c r="M108" s="75">
        <f t="shared" ref="M108" si="103">SUM(N108,P108)</f>
        <v>0</v>
      </c>
      <c r="N108" s="106">
        <f>SUM(N107)</f>
        <v>0</v>
      </c>
      <c r="O108" s="106">
        <f>SUM(O107)</f>
        <v>0</v>
      </c>
      <c r="P108" s="13">
        <f>SUM(P107)</f>
        <v>0</v>
      </c>
      <c r="Q108" s="6">
        <f t="shared" ref="Q108" si="104">SUM(R108,T108)</f>
        <v>0</v>
      </c>
      <c r="R108" s="5">
        <f>SUM(R107)</f>
        <v>0</v>
      </c>
      <c r="S108" s="5">
        <f>SUM(S107)</f>
        <v>0</v>
      </c>
      <c r="T108" s="13"/>
      <c r="U108" s="6">
        <f t="shared" ref="U108" si="105">SUM(V108,X108)</f>
        <v>0</v>
      </c>
      <c r="V108" s="5">
        <f>SUM(V107)</f>
        <v>0</v>
      </c>
      <c r="W108" s="5">
        <f>SUM(W107)</f>
        <v>0</v>
      </c>
      <c r="X108" s="13"/>
      <c r="Y108" s="401"/>
      <c r="Z108" s="401"/>
      <c r="AA108" s="401"/>
      <c r="AB108" s="401"/>
    </row>
    <row r="109" spans="1:28" ht="32.25" customHeight="1" thickBot="1" x14ac:dyDescent="0.3">
      <c r="A109" s="415">
        <v>2</v>
      </c>
      <c r="B109" s="421">
        <v>2</v>
      </c>
      <c r="C109" s="424">
        <v>8</v>
      </c>
      <c r="D109" s="508" t="s">
        <v>159</v>
      </c>
      <c r="E109" s="425">
        <v>7</v>
      </c>
      <c r="F109" s="386" t="s">
        <v>160</v>
      </c>
      <c r="G109" s="386" t="s">
        <v>161</v>
      </c>
      <c r="H109" s="167" t="s">
        <v>66</v>
      </c>
      <c r="I109" s="86">
        <f>J109</f>
        <v>0</v>
      </c>
      <c r="J109" s="99"/>
      <c r="K109" s="99"/>
      <c r="L109" s="100"/>
      <c r="M109" s="99">
        <f>N109+P109</f>
        <v>35.299999999999997</v>
      </c>
      <c r="N109" s="99">
        <v>35.299999999999997</v>
      </c>
      <c r="O109" s="99"/>
      <c r="P109" s="100"/>
      <c r="Q109" s="99">
        <v>0</v>
      </c>
      <c r="R109" s="99">
        <v>0</v>
      </c>
      <c r="S109" s="99"/>
      <c r="T109" s="100"/>
      <c r="U109" s="99">
        <v>0</v>
      </c>
      <c r="V109" s="99">
        <v>0</v>
      </c>
      <c r="W109" s="99"/>
      <c r="X109" s="100"/>
      <c r="Y109" s="401"/>
      <c r="Z109" s="401"/>
      <c r="AA109" s="401"/>
      <c r="AB109" s="401"/>
    </row>
    <row r="110" spans="1:28" ht="24.75" customHeight="1" thickBot="1" x14ac:dyDescent="0.3">
      <c r="A110" s="416"/>
      <c r="B110" s="422"/>
      <c r="C110" s="408"/>
      <c r="D110" s="509"/>
      <c r="E110" s="510"/>
      <c r="F110" s="458" t="s">
        <v>17</v>
      </c>
      <c r="G110" s="429"/>
      <c r="H110" s="430"/>
      <c r="I110" s="75">
        <f t="shared" ref="I110" si="106">SUM(J110,L110)</f>
        <v>0</v>
      </c>
      <c r="J110" s="106">
        <f>SUM(J109)</f>
        <v>0</v>
      </c>
      <c r="K110" s="106">
        <f>SUM(K109)</f>
        <v>0</v>
      </c>
      <c r="L110" s="13">
        <f>SUM(L109)</f>
        <v>0</v>
      </c>
      <c r="M110" s="75">
        <f t="shared" ref="M110" si="107">SUM(N110,P110)</f>
        <v>35.299999999999997</v>
      </c>
      <c r="N110" s="106">
        <f>SUM(N109)</f>
        <v>35.299999999999997</v>
      </c>
      <c r="O110" s="106">
        <f>SUM(O109)</f>
        <v>0</v>
      </c>
      <c r="P110" s="13">
        <f>SUM(P109)</f>
        <v>0</v>
      </c>
      <c r="Q110" s="6">
        <f t="shared" ref="Q110" si="108">SUM(R110,T110)</f>
        <v>0</v>
      </c>
      <c r="R110" s="5">
        <f>SUM(R109)</f>
        <v>0</v>
      </c>
      <c r="S110" s="5">
        <f>SUM(S109)</f>
        <v>0</v>
      </c>
      <c r="T110" s="13"/>
      <c r="U110" s="6">
        <f t="shared" ref="U110" si="109">SUM(V110,X110)</f>
        <v>0</v>
      </c>
      <c r="V110" s="5">
        <f>SUM(V109)</f>
        <v>0</v>
      </c>
      <c r="W110" s="5">
        <f>SUM(W109)</f>
        <v>0</v>
      </c>
      <c r="X110" s="13"/>
      <c r="Y110" s="401"/>
      <c r="Z110" s="401"/>
      <c r="AA110" s="401"/>
      <c r="AB110" s="401"/>
    </row>
    <row r="111" spans="1:28" ht="13.2" customHeight="1" thickBot="1" x14ac:dyDescent="0.3">
      <c r="A111" s="216">
        <v>1</v>
      </c>
      <c r="B111" s="135">
        <v>2</v>
      </c>
      <c r="C111" s="492" t="s">
        <v>27</v>
      </c>
      <c r="D111" s="493"/>
      <c r="E111" s="493"/>
      <c r="F111" s="493"/>
      <c r="G111" s="493"/>
      <c r="H111" s="494"/>
      <c r="I111" s="14">
        <f>SUM(J111,L111)</f>
        <v>1470.5999999999997</v>
      </c>
      <c r="J111" s="15">
        <f>J92+J95+J98+J100+J104+J106+J108</f>
        <v>1470.5999999999997</v>
      </c>
      <c r="K111" s="15">
        <f t="shared" ref="K111:L111" si="110">K92+K95+K98+K100+K104+K106+K108</f>
        <v>23.3</v>
      </c>
      <c r="L111" s="15">
        <f t="shared" si="110"/>
        <v>0</v>
      </c>
      <c r="M111" s="14">
        <f t="shared" ref="M111" si="111">SUM(N111,P111)</f>
        <v>1891.2</v>
      </c>
      <c r="N111" s="15">
        <f>N92+N95+N98+N100+N104+N106+N108+N110</f>
        <v>1891.2</v>
      </c>
      <c r="O111" s="15">
        <f t="shared" ref="O111:P111" si="112">O92+O95+O98+O100+O104+O106+O108+O110</f>
        <v>18</v>
      </c>
      <c r="P111" s="15">
        <f t="shared" si="112"/>
        <v>0</v>
      </c>
      <c r="Q111" s="14">
        <f t="shared" ref="Q111" si="113">SUM(R111,T111)</f>
        <v>1523.5</v>
      </c>
      <c r="R111" s="15">
        <f>R92+R95+R98+R100+R104+R106+R108</f>
        <v>1523.5</v>
      </c>
      <c r="S111" s="15">
        <f t="shared" ref="S111" si="114">S92+S95+S98+S100+S104+S106+S108</f>
        <v>0</v>
      </c>
      <c r="T111" s="15">
        <f t="shared" ref="T111" si="115">T92+T95+T98+T100+T104+T106+T108</f>
        <v>0</v>
      </c>
      <c r="U111" s="14">
        <f t="shared" ref="U111" si="116">SUM(V111,X111)</f>
        <v>1328.5</v>
      </c>
      <c r="V111" s="15">
        <f>V92+V95+V98+V100+V104+V106+V108</f>
        <v>1328.5</v>
      </c>
      <c r="W111" s="15">
        <f t="shared" ref="W111" si="117">W92+W95+W98+W100+W104+W106+W108</f>
        <v>0</v>
      </c>
      <c r="X111" s="310">
        <f t="shared" ref="X111" si="118">X92+X95+X98+X100+X104+X106+X108</f>
        <v>0</v>
      </c>
      <c r="Y111" s="401"/>
      <c r="Z111" s="401"/>
      <c r="AA111" s="401"/>
      <c r="AB111" s="401"/>
    </row>
    <row r="112" spans="1:28" ht="13.8" thickBot="1" x14ac:dyDescent="0.3">
      <c r="A112" s="136">
        <v>2</v>
      </c>
      <c r="B112" s="137">
        <v>3</v>
      </c>
      <c r="C112" s="463" t="s">
        <v>151</v>
      </c>
      <c r="D112" s="464"/>
      <c r="E112" s="464"/>
      <c r="F112" s="464"/>
      <c r="G112" s="464"/>
      <c r="H112" s="464"/>
      <c r="I112" s="464"/>
      <c r="J112" s="464"/>
      <c r="K112" s="464"/>
      <c r="L112" s="464"/>
      <c r="M112" s="464"/>
      <c r="N112" s="464"/>
      <c r="O112" s="464"/>
      <c r="P112" s="464"/>
      <c r="Q112" s="464"/>
      <c r="R112" s="464"/>
      <c r="S112" s="464"/>
      <c r="T112" s="464"/>
      <c r="U112" s="464"/>
      <c r="V112" s="464"/>
      <c r="W112" s="464"/>
      <c r="X112" s="465"/>
      <c r="Y112" s="401"/>
      <c r="Z112" s="401"/>
      <c r="AA112" s="401"/>
      <c r="AB112" s="401"/>
    </row>
    <row r="113" spans="1:28" ht="18" customHeight="1" x14ac:dyDescent="0.25">
      <c r="A113" s="415">
        <v>2</v>
      </c>
      <c r="B113" s="421">
        <v>3</v>
      </c>
      <c r="C113" s="407">
        <v>1</v>
      </c>
      <c r="D113" s="500" t="s">
        <v>51</v>
      </c>
      <c r="E113" s="503">
        <v>8</v>
      </c>
      <c r="F113" s="459" t="s">
        <v>58</v>
      </c>
      <c r="G113" s="459" t="s">
        <v>52</v>
      </c>
      <c r="H113" s="45" t="s">
        <v>18</v>
      </c>
      <c r="I113" s="132"/>
      <c r="J113" s="126"/>
      <c r="K113" s="126"/>
      <c r="L113" s="127"/>
      <c r="M113" s="108">
        <f t="shared" ref="M113:M115" si="119">SUM(N113,P113)</f>
        <v>37.9</v>
      </c>
      <c r="N113" s="367"/>
      <c r="O113" s="367">
        <v>0</v>
      </c>
      <c r="P113" s="368">
        <f>50-12.1</f>
        <v>37.9</v>
      </c>
      <c r="Q113" s="32">
        <f t="shared" ref="Q113" si="120">SUM(R113,T113)</f>
        <v>150</v>
      </c>
      <c r="R113" s="126">
        <v>50</v>
      </c>
      <c r="S113" s="126">
        <v>0</v>
      </c>
      <c r="T113" s="127">
        <v>100</v>
      </c>
      <c r="U113" s="32">
        <f t="shared" ref="U113" si="121">SUM(V113,X113)</f>
        <v>150</v>
      </c>
      <c r="V113" s="126">
        <v>50</v>
      </c>
      <c r="W113" s="126">
        <v>0</v>
      </c>
      <c r="X113" s="127">
        <v>100</v>
      </c>
      <c r="Y113" s="401"/>
      <c r="Z113" s="401"/>
      <c r="AA113" s="401"/>
      <c r="AB113" s="401"/>
    </row>
    <row r="114" spans="1:28" ht="17.25" customHeight="1" x14ac:dyDescent="0.25">
      <c r="A114" s="415"/>
      <c r="B114" s="421"/>
      <c r="C114" s="424"/>
      <c r="D114" s="432"/>
      <c r="E114" s="504"/>
      <c r="F114" s="431"/>
      <c r="G114" s="431"/>
      <c r="H114" s="46" t="s">
        <v>31</v>
      </c>
      <c r="I114" s="34">
        <v>14.8</v>
      </c>
      <c r="J114" s="128">
        <v>14.8</v>
      </c>
      <c r="K114" s="128">
        <v>0</v>
      </c>
      <c r="L114" s="130">
        <v>0</v>
      </c>
      <c r="M114" s="108">
        <f t="shared" si="119"/>
        <v>26</v>
      </c>
      <c r="N114" s="369">
        <v>26</v>
      </c>
      <c r="O114" s="369">
        <v>0</v>
      </c>
      <c r="P114" s="370">
        <v>0</v>
      </c>
      <c r="Q114" s="129">
        <v>26</v>
      </c>
      <c r="R114" s="128">
        <v>26</v>
      </c>
      <c r="S114" s="128">
        <v>0</v>
      </c>
      <c r="T114" s="130">
        <v>0</v>
      </c>
      <c r="U114" s="129">
        <v>26</v>
      </c>
      <c r="V114" s="128">
        <v>26</v>
      </c>
      <c r="W114" s="128">
        <v>0</v>
      </c>
      <c r="X114" s="130">
        <v>0</v>
      </c>
      <c r="Y114" s="401"/>
      <c r="Z114" s="401"/>
      <c r="AA114" s="401"/>
      <c r="AB114" s="401"/>
    </row>
    <row r="115" spans="1:28" ht="19.5" customHeight="1" x14ac:dyDescent="0.25">
      <c r="A115" s="415"/>
      <c r="B115" s="421"/>
      <c r="C115" s="424"/>
      <c r="D115" s="432"/>
      <c r="E115" s="504"/>
      <c r="F115" s="431"/>
      <c r="G115" s="431"/>
      <c r="H115" s="49" t="s">
        <v>65</v>
      </c>
      <c r="I115" s="34">
        <f>J115</f>
        <v>3.4</v>
      </c>
      <c r="J115" s="128">
        <v>3.4</v>
      </c>
      <c r="K115" s="128"/>
      <c r="L115" s="130">
        <v>0</v>
      </c>
      <c r="M115" s="108">
        <f t="shared" si="119"/>
        <v>5.6000000000000005</v>
      </c>
      <c r="N115" s="369">
        <f>6.9-1.7+0.4</f>
        <v>5.6000000000000005</v>
      </c>
      <c r="O115" s="369">
        <f>0.3-0.1</f>
        <v>0.19999999999999998</v>
      </c>
      <c r="P115" s="370">
        <v>0</v>
      </c>
      <c r="Q115" s="34">
        <f t="shared" ref="Q115" si="122">SUM(R115,T115)</f>
        <v>6.3</v>
      </c>
      <c r="R115" s="128">
        <v>6.3</v>
      </c>
      <c r="S115" s="128">
        <v>0.2</v>
      </c>
      <c r="T115" s="130">
        <v>0</v>
      </c>
      <c r="U115" s="34">
        <f t="shared" ref="U115" si="123">SUM(V115,X115)</f>
        <v>6.3</v>
      </c>
      <c r="V115" s="128">
        <v>6.3</v>
      </c>
      <c r="W115" s="128">
        <v>0.2</v>
      </c>
      <c r="X115" s="130">
        <v>0</v>
      </c>
      <c r="Y115" s="401"/>
      <c r="Z115" s="401"/>
      <c r="AA115" s="401"/>
      <c r="AB115" s="401"/>
    </row>
    <row r="116" spans="1:28" ht="19.5" customHeight="1" thickBot="1" x14ac:dyDescent="0.3">
      <c r="A116" s="415"/>
      <c r="B116" s="421"/>
      <c r="C116" s="424"/>
      <c r="D116" s="432"/>
      <c r="E116" s="504"/>
      <c r="F116" s="470"/>
      <c r="G116" s="470"/>
      <c r="H116" s="141" t="s">
        <v>88</v>
      </c>
      <c r="I116" s="35">
        <v>17.2</v>
      </c>
      <c r="J116" s="143">
        <v>17.2</v>
      </c>
      <c r="K116" s="143"/>
      <c r="L116" s="144"/>
      <c r="M116" s="162">
        <v>13</v>
      </c>
      <c r="N116" s="371">
        <v>13</v>
      </c>
      <c r="O116" s="371"/>
      <c r="P116" s="372"/>
      <c r="Q116" s="142"/>
      <c r="R116" s="143"/>
      <c r="S116" s="143"/>
      <c r="T116" s="145"/>
      <c r="U116" s="142"/>
      <c r="V116" s="143"/>
      <c r="W116" s="143"/>
      <c r="X116" s="145"/>
      <c r="Y116" s="401"/>
      <c r="Z116" s="401"/>
      <c r="AA116" s="401"/>
      <c r="AB116" s="401"/>
    </row>
    <row r="117" spans="1:28" ht="18.75" customHeight="1" thickBot="1" x14ac:dyDescent="0.3">
      <c r="A117" s="415"/>
      <c r="B117" s="421"/>
      <c r="C117" s="424"/>
      <c r="D117" s="432"/>
      <c r="E117" s="504"/>
      <c r="F117" s="436" t="s">
        <v>17</v>
      </c>
      <c r="G117" s="437"/>
      <c r="H117" s="438"/>
      <c r="I117" s="57">
        <f t="shared" ref="I117" si="124">SUM(J117,L117)</f>
        <v>35.4</v>
      </c>
      <c r="J117" s="87">
        <f>SUM(J113:J116)</f>
        <v>35.4</v>
      </c>
      <c r="K117" s="87">
        <f>SUM(K113:K115)</f>
        <v>0</v>
      </c>
      <c r="L117" s="87">
        <f>SUM(L113:L115)</f>
        <v>0</v>
      </c>
      <c r="M117" s="57">
        <f>SUM(N117,P117)</f>
        <v>82.5</v>
      </c>
      <c r="N117" s="87">
        <f>SUM(N113:N116)</f>
        <v>44.6</v>
      </c>
      <c r="O117" s="87">
        <f>SUM(O113:O115)</f>
        <v>0.19999999999999998</v>
      </c>
      <c r="P117" s="87">
        <f>SUM(P113:P115)</f>
        <v>37.9</v>
      </c>
      <c r="Q117" s="57">
        <f t="shared" ref="Q117" si="125">SUM(R117,T117)</f>
        <v>182.3</v>
      </c>
      <c r="R117" s="87">
        <f>SUM(R113:R115)</f>
        <v>82.3</v>
      </c>
      <c r="S117" s="87">
        <f>SUM(S113:S115)</f>
        <v>0.2</v>
      </c>
      <c r="T117" s="58">
        <f>SUM(T113:T115)</f>
        <v>100</v>
      </c>
      <c r="U117" s="57">
        <f t="shared" ref="U117:U119" si="126">SUM(V117,X117)</f>
        <v>182.3</v>
      </c>
      <c r="V117" s="87">
        <f>SUM(V113:V115)</f>
        <v>82.3</v>
      </c>
      <c r="W117" s="87">
        <f>SUM(W113:W115)</f>
        <v>0.2</v>
      </c>
      <c r="X117" s="58">
        <f>SUM(X113:X115)</f>
        <v>100</v>
      </c>
      <c r="Y117" s="401"/>
      <c r="Z117" s="401"/>
      <c r="AA117" s="401"/>
      <c r="AB117" s="401"/>
    </row>
    <row r="118" spans="1:28" ht="18.75" customHeight="1" x14ac:dyDescent="0.25">
      <c r="A118" s="483">
        <v>2</v>
      </c>
      <c r="B118" s="420">
        <v>3</v>
      </c>
      <c r="C118" s="474">
        <v>2</v>
      </c>
      <c r="D118" s="475" t="s">
        <v>62</v>
      </c>
      <c r="E118" s="495" t="s">
        <v>113</v>
      </c>
      <c r="F118" s="425" t="s">
        <v>58</v>
      </c>
      <c r="G118" s="497" t="s">
        <v>61</v>
      </c>
      <c r="H118" s="71" t="s">
        <v>18</v>
      </c>
      <c r="I118" s="132">
        <f>J118+L118</f>
        <v>87.399999999999991</v>
      </c>
      <c r="J118" s="123">
        <v>0.3</v>
      </c>
      <c r="K118" s="123">
        <v>0.3</v>
      </c>
      <c r="L118" s="131">
        <v>87.1</v>
      </c>
      <c r="M118" s="132">
        <v>0</v>
      </c>
      <c r="N118" s="123">
        <v>0</v>
      </c>
      <c r="O118" s="123">
        <v>0</v>
      </c>
      <c r="P118" s="131">
        <v>0</v>
      </c>
      <c r="Q118" s="132"/>
      <c r="R118" s="123"/>
      <c r="S118" s="123"/>
      <c r="T118" s="131"/>
      <c r="U118" s="132">
        <f t="shared" si="126"/>
        <v>0</v>
      </c>
      <c r="V118" s="123"/>
      <c r="W118" s="123"/>
      <c r="X118" s="131"/>
      <c r="Y118" s="401"/>
      <c r="Z118" s="401"/>
      <c r="AA118" s="401"/>
      <c r="AB118" s="401"/>
    </row>
    <row r="119" spans="1:28" ht="18.75" customHeight="1" thickBot="1" x14ac:dyDescent="0.3">
      <c r="A119" s="415"/>
      <c r="B119" s="421"/>
      <c r="C119" s="431"/>
      <c r="D119" s="432"/>
      <c r="E119" s="495"/>
      <c r="F119" s="427"/>
      <c r="G119" s="498"/>
      <c r="H119" s="70" t="s">
        <v>59</v>
      </c>
      <c r="I119" s="35">
        <f t="shared" ref="I119" si="127">SUM(J119,L119)</f>
        <v>18.8</v>
      </c>
      <c r="J119" s="233">
        <v>15.5</v>
      </c>
      <c r="K119" s="233">
        <v>0</v>
      </c>
      <c r="L119" s="234">
        <v>3.3</v>
      </c>
      <c r="M119" s="35">
        <f t="shared" ref="M119" si="128">SUM(N119,P119)</f>
        <v>0</v>
      </c>
      <c r="N119" s="233">
        <v>0</v>
      </c>
      <c r="O119" s="233"/>
      <c r="P119" s="234">
        <v>0</v>
      </c>
      <c r="Q119" s="34"/>
      <c r="R119" s="124"/>
      <c r="S119" s="124"/>
      <c r="T119" s="125"/>
      <c r="U119" s="134">
        <f t="shared" si="126"/>
        <v>0</v>
      </c>
      <c r="V119" s="124"/>
      <c r="W119" s="124"/>
      <c r="X119" s="125"/>
      <c r="Y119" s="401"/>
      <c r="Z119" s="401"/>
      <c r="AA119" s="401"/>
      <c r="AB119" s="401"/>
    </row>
    <row r="120" spans="1:28" ht="22.5" customHeight="1" thickBot="1" x14ac:dyDescent="0.3">
      <c r="A120" s="415"/>
      <c r="B120" s="421"/>
      <c r="C120" s="431"/>
      <c r="D120" s="432"/>
      <c r="E120" s="496"/>
      <c r="F120" s="458" t="s">
        <v>17</v>
      </c>
      <c r="G120" s="429"/>
      <c r="H120" s="430"/>
      <c r="I120" s="60">
        <f>SUM(J120,L120)</f>
        <v>106.19999999999999</v>
      </c>
      <c r="J120" s="90">
        <f>SUM(J118,J119:J119)</f>
        <v>15.8</v>
      </c>
      <c r="K120" s="90">
        <f>SUM(K118,K119:K119)</f>
        <v>0.3</v>
      </c>
      <c r="L120" s="90">
        <f>SUM(L118,L119:L119)</f>
        <v>90.399999999999991</v>
      </c>
      <c r="M120" s="60">
        <f>SUM(N120,P120)</f>
        <v>0</v>
      </c>
      <c r="N120" s="90">
        <f>SUM(N118,N119:N119)</f>
        <v>0</v>
      </c>
      <c r="O120" s="90">
        <f>SUM(O118,O119:O119)</f>
        <v>0</v>
      </c>
      <c r="P120" s="90">
        <f>SUM(P118,P119:P119)</f>
        <v>0</v>
      </c>
      <c r="Q120" s="75">
        <f t="shared" ref="Q120" si="129">SUM(R120,T120)</f>
        <v>0</v>
      </c>
      <c r="R120" s="5">
        <f>SUM(R118,R119:R119)</f>
        <v>0</v>
      </c>
      <c r="S120" s="5">
        <f>SUM(S118,S119:S119)</f>
        <v>0</v>
      </c>
      <c r="T120" s="13">
        <f>SUM(T118,T119:T119)</f>
        <v>0</v>
      </c>
      <c r="U120" s="75">
        <f t="shared" ref="U120:U123" si="130">SUM(V120,X120)</f>
        <v>0</v>
      </c>
      <c r="V120" s="5">
        <f>SUM(V118,V119:V119)</f>
        <v>0</v>
      </c>
      <c r="W120" s="5">
        <f>SUM(W118,W119:W119)</f>
        <v>0</v>
      </c>
      <c r="X120" s="13">
        <f>SUM(X118,X119:X119)</f>
        <v>0</v>
      </c>
      <c r="Y120" s="401"/>
      <c r="Z120" s="401"/>
      <c r="AA120" s="401"/>
      <c r="AB120" s="401"/>
    </row>
    <row r="121" spans="1:28" ht="18" customHeight="1" x14ac:dyDescent="0.25">
      <c r="A121" s="483">
        <v>2</v>
      </c>
      <c r="B121" s="420">
        <v>3</v>
      </c>
      <c r="C121" s="474">
        <v>3</v>
      </c>
      <c r="D121" s="475" t="s">
        <v>77</v>
      </c>
      <c r="E121" s="499" t="s">
        <v>114</v>
      </c>
      <c r="F121" s="407" t="s">
        <v>29</v>
      </c>
      <c r="G121" s="434" t="s">
        <v>64</v>
      </c>
      <c r="H121" s="52" t="s">
        <v>18</v>
      </c>
      <c r="I121" s="109"/>
      <c r="J121" s="110"/>
      <c r="K121" s="110"/>
      <c r="L121" s="111"/>
      <c r="M121" s="10">
        <f>N121+P121</f>
        <v>21</v>
      </c>
      <c r="N121" s="99"/>
      <c r="O121" s="99"/>
      <c r="P121" s="100">
        <f>77.5-56.5</f>
        <v>21</v>
      </c>
      <c r="Q121" s="10">
        <f>R121+T121</f>
        <v>256.5</v>
      </c>
      <c r="R121" s="99">
        <v>3.3</v>
      </c>
      <c r="S121" s="99">
        <v>3.1</v>
      </c>
      <c r="T121" s="100">
        <f>196.7+56.5</f>
        <v>253.2</v>
      </c>
      <c r="U121" s="79">
        <f t="shared" si="130"/>
        <v>0</v>
      </c>
      <c r="V121" s="99">
        <v>0</v>
      </c>
      <c r="W121" s="99">
        <v>0</v>
      </c>
      <c r="X121" s="100">
        <v>0</v>
      </c>
      <c r="Y121" s="401"/>
      <c r="Z121" s="401"/>
      <c r="AA121" s="401"/>
      <c r="AB121" s="401"/>
    </row>
    <row r="122" spans="1:28" ht="19.5" customHeight="1" thickBot="1" x14ac:dyDescent="0.3">
      <c r="A122" s="415"/>
      <c r="B122" s="421"/>
      <c r="C122" s="431"/>
      <c r="D122" s="432"/>
      <c r="E122" s="433"/>
      <c r="F122" s="408"/>
      <c r="G122" s="435"/>
      <c r="H122" s="53" t="s">
        <v>59</v>
      </c>
      <c r="I122" s="16"/>
      <c r="J122" s="17"/>
      <c r="K122" s="17"/>
      <c r="L122" s="12"/>
      <c r="M122" s="10">
        <f>N122+P122</f>
        <v>0</v>
      </c>
      <c r="N122" s="11"/>
      <c r="O122" s="11"/>
      <c r="P122" s="12"/>
      <c r="Q122" s="10">
        <f t="shared" ref="Q122:Q123" si="131">SUM(R122,T122)</f>
        <v>382.5</v>
      </c>
      <c r="R122" s="11">
        <v>4.0999999999999996</v>
      </c>
      <c r="S122" s="11">
        <v>3.9</v>
      </c>
      <c r="T122" s="12">
        <v>378.4</v>
      </c>
      <c r="U122" s="10">
        <f t="shared" si="130"/>
        <v>0</v>
      </c>
      <c r="V122" s="11">
        <v>0</v>
      </c>
      <c r="W122" s="11">
        <v>0</v>
      </c>
      <c r="X122" s="12">
        <v>0</v>
      </c>
      <c r="Y122" s="401"/>
      <c r="Z122" s="401"/>
      <c r="AA122" s="401"/>
      <c r="AB122" s="401"/>
    </row>
    <row r="123" spans="1:28" ht="21.45" customHeight="1" thickBot="1" x14ac:dyDescent="0.3">
      <c r="A123" s="415"/>
      <c r="B123" s="421"/>
      <c r="C123" s="431"/>
      <c r="D123" s="432"/>
      <c r="E123" s="433"/>
      <c r="F123" s="436" t="s">
        <v>17</v>
      </c>
      <c r="G123" s="437"/>
      <c r="H123" s="438"/>
      <c r="I123" s="6">
        <f t="shared" ref="I123:I131" si="132">SUM(J123,L123)</f>
        <v>0</v>
      </c>
      <c r="J123" s="5">
        <f>SUM(J121,J122)</f>
        <v>0</v>
      </c>
      <c r="K123" s="5">
        <f>SUM(K121,K122)</f>
        <v>0</v>
      </c>
      <c r="L123" s="5">
        <f>SUM(L121,L122)</f>
        <v>0</v>
      </c>
      <c r="M123" s="75">
        <f>SUM(N123,P123)</f>
        <v>21</v>
      </c>
      <c r="N123" s="5">
        <f>SUM(N121,N122)</f>
        <v>0</v>
      </c>
      <c r="O123" s="5">
        <f>SUM(O121,O122)</f>
        <v>0</v>
      </c>
      <c r="P123" s="5">
        <f>SUM(P121,P122)</f>
        <v>21</v>
      </c>
      <c r="Q123" s="75">
        <f t="shared" si="131"/>
        <v>638.99999999999989</v>
      </c>
      <c r="R123" s="5">
        <f>SUM(R121,R122)</f>
        <v>7.3999999999999995</v>
      </c>
      <c r="S123" s="5">
        <f>SUM(S121,S122)</f>
        <v>7</v>
      </c>
      <c r="T123" s="13">
        <f>SUM(T121,T122)</f>
        <v>631.59999999999991</v>
      </c>
      <c r="U123" s="75">
        <f t="shared" si="130"/>
        <v>0</v>
      </c>
      <c r="V123" s="5">
        <f>SUM(V121,V122)</f>
        <v>0</v>
      </c>
      <c r="W123" s="5">
        <f>SUM(W121,W122)</f>
        <v>0</v>
      </c>
      <c r="X123" s="13">
        <f>SUM(X121,X122)</f>
        <v>0</v>
      </c>
      <c r="Y123" s="401"/>
      <c r="Z123" s="401"/>
      <c r="AA123" s="401"/>
      <c r="AB123" s="401"/>
    </row>
    <row r="124" spans="1:28" ht="22.95" customHeight="1" x14ac:dyDescent="0.25">
      <c r="A124" s="417">
        <v>2</v>
      </c>
      <c r="B124" s="420">
        <v>3</v>
      </c>
      <c r="C124" s="423">
        <v>4</v>
      </c>
      <c r="D124" s="426" t="s">
        <v>90</v>
      </c>
      <c r="E124" s="427">
        <v>7</v>
      </c>
      <c r="F124" s="490" t="s">
        <v>29</v>
      </c>
      <c r="G124" s="424" t="s">
        <v>91</v>
      </c>
      <c r="H124" s="71" t="s">
        <v>59</v>
      </c>
      <c r="I124" s="79">
        <f t="shared" ref="I124:I126" si="133">SUM(J124,L124)</f>
        <v>0</v>
      </c>
      <c r="J124" s="151"/>
      <c r="K124" s="99"/>
      <c r="L124" s="100"/>
      <c r="M124" s="79">
        <f>176.5-26.4</f>
        <v>150.1</v>
      </c>
      <c r="N124" s="151"/>
      <c r="O124" s="151"/>
      <c r="P124" s="100">
        <f>174.5-24.4</f>
        <v>150.1</v>
      </c>
      <c r="Q124" s="32">
        <f t="shared" ref="Q124:Q129" si="134">SUM(R124,T124)</f>
        <v>26.4</v>
      </c>
      <c r="R124" s="74">
        <v>2</v>
      </c>
      <c r="S124" s="74">
        <v>1.9</v>
      </c>
      <c r="T124" s="324">
        <v>24.4</v>
      </c>
      <c r="U124" s="150">
        <f t="shared" ref="U124:U129" si="135">SUM(V124,X124)</f>
        <v>0</v>
      </c>
      <c r="V124" s="151"/>
      <c r="W124" s="151">
        <v>0</v>
      </c>
      <c r="X124" s="149"/>
      <c r="Y124" s="401"/>
      <c r="Z124" s="401"/>
      <c r="AA124" s="401"/>
      <c r="AB124" s="401"/>
    </row>
    <row r="125" spans="1:28" ht="22.2" customHeight="1" thickBot="1" x14ac:dyDescent="0.3">
      <c r="A125" s="418"/>
      <c r="B125" s="421"/>
      <c r="C125" s="424"/>
      <c r="D125" s="426"/>
      <c r="E125" s="427"/>
      <c r="F125" s="491"/>
      <c r="G125" s="408"/>
      <c r="H125" s="51" t="s">
        <v>18</v>
      </c>
      <c r="I125" s="28"/>
      <c r="J125" s="83"/>
      <c r="K125" s="29"/>
      <c r="L125" s="27"/>
      <c r="M125" s="10">
        <f>N125+P125</f>
        <v>56.9</v>
      </c>
      <c r="N125" s="358"/>
      <c r="O125" s="358"/>
      <c r="P125" s="359">
        <f>70-13.1</f>
        <v>56.9</v>
      </c>
      <c r="Q125" s="325">
        <f>R125+T125</f>
        <v>13.1</v>
      </c>
      <c r="R125" s="326"/>
      <c r="S125" s="326"/>
      <c r="T125" s="327">
        <v>13.1</v>
      </c>
      <c r="U125" s="82"/>
      <c r="V125" s="83"/>
      <c r="W125" s="83"/>
      <c r="X125" s="81"/>
      <c r="Y125" s="401"/>
      <c r="Z125" s="401"/>
      <c r="AA125" s="401"/>
      <c r="AB125" s="401"/>
    </row>
    <row r="126" spans="1:28" ht="30" customHeight="1" thickBot="1" x14ac:dyDescent="0.3">
      <c r="A126" s="419"/>
      <c r="B126" s="422"/>
      <c r="C126" s="425"/>
      <c r="D126" s="426"/>
      <c r="E126" s="427"/>
      <c r="F126" s="428" t="s">
        <v>17</v>
      </c>
      <c r="G126" s="429"/>
      <c r="H126" s="430"/>
      <c r="I126" s="75">
        <f t="shared" si="133"/>
        <v>0</v>
      </c>
      <c r="J126" s="106">
        <f>SUM(J124)</f>
        <v>0</v>
      </c>
      <c r="K126" s="106">
        <f>SUM(K124)</f>
        <v>0</v>
      </c>
      <c r="L126" s="13">
        <f>SUM(L124)</f>
        <v>0</v>
      </c>
      <c r="M126" s="75">
        <f t="shared" ref="M126:M128" si="136">SUM(N126,P126)</f>
        <v>207</v>
      </c>
      <c r="N126" s="106">
        <f>SUM(N124)</f>
        <v>0</v>
      </c>
      <c r="O126" s="106">
        <f>SUM(O124)</f>
        <v>0</v>
      </c>
      <c r="P126" s="5">
        <f>SUM(P124,P125)</f>
        <v>207</v>
      </c>
      <c r="Q126" s="6">
        <f t="shared" si="134"/>
        <v>39.5</v>
      </c>
      <c r="R126" s="5">
        <f>R124+R125</f>
        <v>2</v>
      </c>
      <c r="S126" s="5">
        <f>S124+S125</f>
        <v>1.9</v>
      </c>
      <c r="T126" s="13">
        <f>T124+T125</f>
        <v>37.5</v>
      </c>
      <c r="U126" s="6">
        <f t="shared" si="135"/>
        <v>0</v>
      </c>
      <c r="V126" s="5">
        <f>SUM(V124)</f>
        <v>0</v>
      </c>
      <c r="W126" s="5">
        <f>SUM(W124)</f>
        <v>0</v>
      </c>
      <c r="X126" s="13">
        <f>SUM(X124)</f>
        <v>0</v>
      </c>
      <c r="Y126" s="401"/>
      <c r="Z126" s="401"/>
      <c r="AA126" s="401"/>
      <c r="AB126" s="401"/>
    </row>
    <row r="127" spans="1:28" ht="19.5" customHeight="1" x14ac:dyDescent="0.25">
      <c r="A127" s="415">
        <v>2</v>
      </c>
      <c r="B127" s="421">
        <v>3</v>
      </c>
      <c r="C127" s="431">
        <v>5</v>
      </c>
      <c r="D127" s="432" t="s">
        <v>93</v>
      </c>
      <c r="E127" s="433" t="s">
        <v>110</v>
      </c>
      <c r="F127" s="407" t="s">
        <v>41</v>
      </c>
      <c r="G127" s="434" t="s">
        <v>92</v>
      </c>
      <c r="H127" s="52" t="s">
        <v>18</v>
      </c>
      <c r="I127" s="109">
        <v>3.3</v>
      </c>
      <c r="J127" s="110"/>
      <c r="K127" s="110">
        <v>0</v>
      </c>
      <c r="L127" s="111">
        <v>3.3</v>
      </c>
      <c r="M127" s="101">
        <v>17.7</v>
      </c>
      <c r="N127" s="77">
        <v>0</v>
      </c>
      <c r="O127" s="77">
        <v>0</v>
      </c>
      <c r="P127" s="78">
        <v>17.7</v>
      </c>
      <c r="Q127" s="79">
        <f t="shared" si="134"/>
        <v>0</v>
      </c>
      <c r="R127" s="99">
        <v>0</v>
      </c>
      <c r="S127" s="99">
        <v>0</v>
      </c>
      <c r="T127" s="100">
        <v>0</v>
      </c>
      <c r="U127" s="79">
        <f t="shared" si="135"/>
        <v>0</v>
      </c>
      <c r="V127" s="99">
        <v>0</v>
      </c>
      <c r="W127" s="99">
        <v>0</v>
      </c>
      <c r="X127" s="100">
        <v>0</v>
      </c>
      <c r="Y127" s="401"/>
      <c r="Z127" s="401"/>
      <c r="AA127" s="401"/>
      <c r="AB127" s="401"/>
    </row>
    <row r="128" spans="1:28" ht="18.75" customHeight="1" thickBot="1" x14ac:dyDescent="0.3">
      <c r="A128" s="415"/>
      <c r="B128" s="421"/>
      <c r="C128" s="431"/>
      <c r="D128" s="432"/>
      <c r="E128" s="433"/>
      <c r="F128" s="408"/>
      <c r="G128" s="435"/>
      <c r="H128" s="53" t="s">
        <v>108</v>
      </c>
      <c r="I128" s="16">
        <v>60.5</v>
      </c>
      <c r="J128" s="17"/>
      <c r="K128" s="17"/>
      <c r="L128" s="12">
        <v>60.5</v>
      </c>
      <c r="M128" s="10">
        <f t="shared" si="136"/>
        <v>0</v>
      </c>
      <c r="N128" s="11">
        <v>0</v>
      </c>
      <c r="O128" s="11">
        <v>0</v>
      </c>
      <c r="P128" s="12"/>
      <c r="Q128" s="10">
        <f t="shared" si="134"/>
        <v>0</v>
      </c>
      <c r="R128" s="11">
        <v>0</v>
      </c>
      <c r="S128" s="11">
        <v>0</v>
      </c>
      <c r="T128" s="12">
        <v>0</v>
      </c>
      <c r="U128" s="10">
        <f t="shared" si="135"/>
        <v>0</v>
      </c>
      <c r="V128" s="11">
        <v>0</v>
      </c>
      <c r="W128" s="11">
        <v>0</v>
      </c>
      <c r="X128" s="12">
        <v>0</v>
      </c>
      <c r="Y128" s="401"/>
      <c r="Z128" s="401"/>
      <c r="AA128" s="401"/>
      <c r="AB128" s="401"/>
    </row>
    <row r="129" spans="1:29" ht="21.45" customHeight="1" thickBot="1" x14ac:dyDescent="0.3">
      <c r="A129" s="415"/>
      <c r="B129" s="421"/>
      <c r="C129" s="431"/>
      <c r="D129" s="432"/>
      <c r="E129" s="433"/>
      <c r="F129" s="436" t="s">
        <v>17</v>
      </c>
      <c r="G129" s="437"/>
      <c r="H129" s="438"/>
      <c r="I129" s="6">
        <f t="shared" ref="I129" si="137">SUM(J129,L129)</f>
        <v>63.8</v>
      </c>
      <c r="J129" s="5">
        <f>SUM(J127,J128)</f>
        <v>0</v>
      </c>
      <c r="K129" s="5">
        <f>SUM(K127,K128)</f>
        <v>0</v>
      </c>
      <c r="L129" s="5">
        <f>SUM(L127,L128)</f>
        <v>63.8</v>
      </c>
      <c r="M129" s="75">
        <f>SUM(N129,P129)</f>
        <v>17.7</v>
      </c>
      <c r="N129" s="5">
        <f>SUM(N127,N128)</f>
        <v>0</v>
      </c>
      <c r="O129" s="5">
        <f>SUM(O127,O128)</f>
        <v>0</v>
      </c>
      <c r="P129" s="5">
        <f>SUM(P127,P128)</f>
        <v>17.7</v>
      </c>
      <c r="Q129" s="75">
        <f t="shared" si="134"/>
        <v>0</v>
      </c>
      <c r="R129" s="5">
        <f>SUM(R127,R128)</f>
        <v>0</v>
      </c>
      <c r="S129" s="5">
        <f>SUM(S127,S128)</f>
        <v>0</v>
      </c>
      <c r="T129" s="13">
        <f>SUM(T127,T128)</f>
        <v>0</v>
      </c>
      <c r="U129" s="75">
        <f t="shared" si="135"/>
        <v>0</v>
      </c>
      <c r="V129" s="5">
        <f>SUM(V127,V128)</f>
        <v>0</v>
      </c>
      <c r="W129" s="5">
        <f>SUM(W127,W128)</f>
        <v>0</v>
      </c>
      <c r="X129" s="13">
        <f>SUM(X127,X128)</f>
        <v>0</v>
      </c>
      <c r="Y129" s="401"/>
      <c r="Z129" s="401"/>
      <c r="AA129" s="401"/>
      <c r="AB129" s="401"/>
    </row>
    <row r="130" spans="1:29" ht="13.5" customHeight="1" thickBot="1" x14ac:dyDescent="0.3">
      <c r="A130" s="212">
        <v>2</v>
      </c>
      <c r="B130" s="54">
        <v>3</v>
      </c>
      <c r="C130" s="460" t="s">
        <v>27</v>
      </c>
      <c r="D130" s="461"/>
      <c r="E130" s="461"/>
      <c r="F130" s="461"/>
      <c r="G130" s="461"/>
      <c r="H130" s="462"/>
      <c r="I130" s="8">
        <f>J130+L130</f>
        <v>205.39999999999998</v>
      </c>
      <c r="J130" s="8">
        <f>SUM(J117,J120,J123,J126,J129)</f>
        <v>51.2</v>
      </c>
      <c r="K130" s="8">
        <f>SUM(K117,K120,K123,K126,K129)</f>
        <v>0.3</v>
      </c>
      <c r="L130" s="9">
        <f>SUM(L117,L120,L123,L126,L129)</f>
        <v>154.19999999999999</v>
      </c>
      <c r="M130" s="223">
        <f>N130+P130</f>
        <v>328.2</v>
      </c>
      <c r="N130" s="8">
        <f>SUM(N117,N120,N123,N126,N129)</f>
        <v>44.6</v>
      </c>
      <c r="O130" s="8">
        <f>SUM(O117,O120,O123,O126,O129)</f>
        <v>0.19999999999999998</v>
      </c>
      <c r="P130" s="224">
        <f>SUM(P117,P120,P123,P126,P129)</f>
        <v>283.59999999999997</v>
      </c>
      <c r="Q130" s="7">
        <f>R130+T130</f>
        <v>860.8</v>
      </c>
      <c r="R130" s="8">
        <f>SUM(R117,R120,R123,R126,R129)</f>
        <v>91.7</v>
      </c>
      <c r="S130" s="8">
        <f>SUM(S117,S120,S123,S126,S129)</f>
        <v>9.1</v>
      </c>
      <c r="T130" s="224">
        <f>SUM(T117,T120,T123,T126,T129)</f>
        <v>769.09999999999991</v>
      </c>
      <c r="U130" s="7">
        <f>V130+X130</f>
        <v>182.3</v>
      </c>
      <c r="V130" s="8">
        <f>SUM(V117,V120,V123,V126,V129)</f>
        <v>82.3</v>
      </c>
      <c r="W130" s="8">
        <f>SUM(W117,W120,W123,W126,W129)</f>
        <v>0.2</v>
      </c>
      <c r="X130" s="9">
        <f>SUM(X117,X120,X123,X126,X129)</f>
        <v>100</v>
      </c>
      <c r="Y130" s="401"/>
      <c r="Z130" s="401"/>
      <c r="AA130" s="401"/>
      <c r="AB130" s="401"/>
    </row>
    <row r="131" spans="1:29" ht="13.5" customHeight="1" thickBot="1" x14ac:dyDescent="0.3">
      <c r="A131" s="55">
        <v>2</v>
      </c>
      <c r="B131" s="505" t="s">
        <v>53</v>
      </c>
      <c r="C131" s="506"/>
      <c r="D131" s="506"/>
      <c r="E131" s="506"/>
      <c r="F131" s="506"/>
      <c r="G131" s="506"/>
      <c r="H131" s="507"/>
      <c r="I131" s="18">
        <f t="shared" si="132"/>
        <v>6622.7</v>
      </c>
      <c r="J131" s="19">
        <f>J130+J111+J89</f>
        <v>6436.4</v>
      </c>
      <c r="K131" s="19">
        <f>K130+K111+K89</f>
        <v>3950.0000000000005</v>
      </c>
      <c r="L131" s="19">
        <f>L130+L111+L89</f>
        <v>186.29999999999998</v>
      </c>
      <c r="M131" s="18">
        <f>SUM(N131,P131)</f>
        <v>7939.0000000000009</v>
      </c>
      <c r="N131" s="19">
        <f>N130+N111+N89</f>
        <v>7585.5000000000009</v>
      </c>
      <c r="O131" s="19">
        <f>O130+O111+O89</f>
        <v>4421.6000000000004</v>
      </c>
      <c r="P131" s="19">
        <f>P130+P111+P89</f>
        <v>353.5</v>
      </c>
      <c r="Q131" s="18">
        <f>SUM(R131,T131)</f>
        <v>7416.6999999999989</v>
      </c>
      <c r="R131" s="19">
        <f>R130+R111+R89</f>
        <v>6642.7999999999993</v>
      </c>
      <c r="S131" s="19">
        <f>S130+S111+S89</f>
        <v>4033.1000000000004</v>
      </c>
      <c r="T131" s="19">
        <f>T130+T111+T89</f>
        <v>773.89999999999986</v>
      </c>
      <c r="U131" s="18">
        <f>SUM(V131,X131)</f>
        <v>6543.2</v>
      </c>
      <c r="V131" s="19">
        <f>V130+V111+V89</f>
        <v>6438.4</v>
      </c>
      <c r="W131" s="19">
        <f>W130+W111+W89</f>
        <v>4024.2000000000003</v>
      </c>
      <c r="X131" s="311">
        <f>X130+X111+X89</f>
        <v>104.8</v>
      </c>
      <c r="Y131" s="401"/>
      <c r="Z131" s="401"/>
      <c r="AA131" s="401"/>
      <c r="AB131" s="401"/>
    </row>
    <row r="132" spans="1:29" ht="13.2" customHeight="1" thickBot="1" x14ac:dyDescent="0.3">
      <c r="A132" s="56">
        <v>3</v>
      </c>
      <c r="B132" s="476" t="s">
        <v>131</v>
      </c>
      <c r="C132" s="477"/>
      <c r="D132" s="477"/>
      <c r="E132" s="477"/>
      <c r="F132" s="477"/>
      <c r="G132" s="477"/>
      <c r="H132" s="477"/>
      <c r="I132" s="477"/>
      <c r="J132" s="477"/>
      <c r="K132" s="477"/>
      <c r="L132" s="477"/>
      <c r="M132" s="477"/>
      <c r="N132" s="477"/>
      <c r="O132" s="477"/>
      <c r="P132" s="477"/>
      <c r="Q132" s="477"/>
      <c r="R132" s="477"/>
      <c r="S132" s="477"/>
      <c r="T132" s="477"/>
      <c r="U132" s="477"/>
      <c r="V132" s="477"/>
      <c r="W132" s="477"/>
      <c r="X132" s="478"/>
      <c r="Y132" s="401"/>
      <c r="Z132" s="401"/>
      <c r="AA132" s="401"/>
      <c r="AB132" s="401"/>
    </row>
    <row r="133" spans="1:29" ht="13.8" thickBot="1" x14ac:dyDescent="0.3">
      <c r="A133" s="67">
        <v>3</v>
      </c>
      <c r="B133" s="68">
        <v>1</v>
      </c>
      <c r="C133" s="463" t="s">
        <v>82</v>
      </c>
      <c r="D133" s="464"/>
      <c r="E133" s="464"/>
      <c r="F133" s="464"/>
      <c r="G133" s="464"/>
      <c r="H133" s="464"/>
      <c r="I133" s="464"/>
      <c r="J133" s="464"/>
      <c r="K133" s="464"/>
      <c r="L133" s="464"/>
      <c r="M133" s="464"/>
      <c r="N133" s="464"/>
      <c r="O133" s="464"/>
      <c r="P133" s="464"/>
      <c r="Q133" s="464"/>
      <c r="R133" s="464"/>
      <c r="S133" s="464"/>
      <c r="T133" s="464"/>
      <c r="U133" s="464"/>
      <c r="V133" s="464"/>
      <c r="W133" s="464"/>
      <c r="X133" s="465"/>
      <c r="Y133" s="401"/>
      <c r="Z133" s="401"/>
      <c r="AA133" s="401"/>
      <c r="AB133" s="401"/>
    </row>
    <row r="134" spans="1:29" ht="19.350000000000001" customHeight="1" thickBot="1" x14ac:dyDescent="0.3">
      <c r="A134" s="624">
        <v>3</v>
      </c>
      <c r="B134" s="501">
        <v>1</v>
      </c>
      <c r="C134" s="502">
        <v>1</v>
      </c>
      <c r="D134" s="426" t="s">
        <v>78</v>
      </c>
      <c r="E134" s="622">
        <v>7</v>
      </c>
      <c r="F134" s="304" t="s">
        <v>54</v>
      </c>
      <c r="G134" s="302" t="s">
        <v>79</v>
      </c>
      <c r="H134" s="45" t="s">
        <v>65</v>
      </c>
      <c r="I134" s="79">
        <f>J134</f>
        <v>66.099999999999994</v>
      </c>
      <c r="J134" s="74">
        <v>66.099999999999994</v>
      </c>
      <c r="K134" s="74">
        <v>64.5</v>
      </c>
      <c r="L134" s="33"/>
      <c r="M134" s="77">
        <v>50.2</v>
      </c>
      <c r="N134" s="77">
        <v>50.2</v>
      </c>
      <c r="O134" s="77">
        <v>47</v>
      </c>
      <c r="P134" s="33"/>
      <c r="Q134" s="74">
        <v>76.3</v>
      </c>
      <c r="R134" s="74">
        <v>76.3</v>
      </c>
      <c r="S134" s="74">
        <v>74.400000000000006</v>
      </c>
      <c r="T134" s="36">
        <v>0</v>
      </c>
      <c r="U134" s="74">
        <v>76.3</v>
      </c>
      <c r="V134" s="74">
        <v>76.3</v>
      </c>
      <c r="W134" s="74">
        <v>74.400000000000006</v>
      </c>
      <c r="X134" s="36">
        <v>0</v>
      </c>
      <c r="Y134" s="401"/>
      <c r="Z134" s="401"/>
      <c r="AA134" s="401"/>
      <c r="AB134" s="401"/>
    </row>
    <row r="135" spans="1:29" ht="17.100000000000001" customHeight="1" thickBot="1" x14ac:dyDescent="0.3">
      <c r="A135" s="624"/>
      <c r="B135" s="501"/>
      <c r="C135" s="474"/>
      <c r="D135" s="475"/>
      <c r="E135" s="623"/>
      <c r="F135" s="511" t="s">
        <v>17</v>
      </c>
      <c r="G135" s="512"/>
      <c r="H135" s="513"/>
      <c r="I135" s="75">
        <f>SUM(J135,L135)</f>
        <v>66.099999999999994</v>
      </c>
      <c r="J135" s="106">
        <f>SUM(J134:J134)</f>
        <v>66.099999999999994</v>
      </c>
      <c r="K135" s="106">
        <f>SUM(K134:K134)</f>
        <v>64.5</v>
      </c>
      <c r="L135" s="5">
        <f>SUM(L134:L134)</f>
        <v>0</v>
      </c>
      <c r="M135" s="75">
        <f t="shared" ref="M135" si="138">SUM(N135,P135)</f>
        <v>50.2</v>
      </c>
      <c r="N135" s="5">
        <f>SUM(N134:N134)</f>
        <v>50.2</v>
      </c>
      <c r="O135" s="5">
        <f>SUM(O134:O134)</f>
        <v>47</v>
      </c>
      <c r="P135" s="5">
        <f>SUM(P134:P134)</f>
        <v>0</v>
      </c>
      <c r="Q135" s="75">
        <f t="shared" ref="Q135" si="139">SUM(R135,T135)</f>
        <v>76.3</v>
      </c>
      <c r="R135" s="106">
        <f>SUM(R134:R134)</f>
        <v>76.3</v>
      </c>
      <c r="S135" s="106">
        <f>SUM(S134:S134)</f>
        <v>74.400000000000006</v>
      </c>
      <c r="T135" s="13">
        <f>SUM(T134:T134)</f>
        <v>0</v>
      </c>
      <c r="U135" s="75">
        <f t="shared" ref="U135" si="140">SUM(V135,X135)</f>
        <v>76.3</v>
      </c>
      <c r="V135" s="106">
        <f>SUM(V134:V134)</f>
        <v>76.3</v>
      </c>
      <c r="W135" s="106">
        <f>SUM(W134:W134)</f>
        <v>74.400000000000006</v>
      </c>
      <c r="X135" s="13">
        <f>SUM(X134:X134)</f>
        <v>0</v>
      </c>
      <c r="Y135" s="401"/>
      <c r="Z135" s="401"/>
      <c r="AA135" s="401"/>
      <c r="AB135" s="401"/>
    </row>
    <row r="136" spans="1:29" ht="13.5" customHeight="1" thickBot="1" x14ac:dyDescent="0.3">
      <c r="A136" s="214">
        <v>3</v>
      </c>
      <c r="B136" s="69">
        <v>1</v>
      </c>
      <c r="C136" s="487" t="s">
        <v>27</v>
      </c>
      <c r="D136" s="488"/>
      <c r="E136" s="488"/>
      <c r="F136" s="488"/>
      <c r="G136" s="488"/>
      <c r="H136" s="489"/>
      <c r="I136" s="158">
        <f>SUM(J136,L136)</f>
        <v>66.099999999999994</v>
      </c>
      <c r="J136" s="159">
        <f>SUM(J135)</f>
        <v>66.099999999999994</v>
      </c>
      <c r="K136" s="159">
        <f>SUM(K135)</f>
        <v>64.5</v>
      </c>
      <c r="L136" s="159">
        <f>SUM(L135)</f>
        <v>0</v>
      </c>
      <c r="M136" s="158">
        <f>SUM(N136,P136)</f>
        <v>50.2</v>
      </c>
      <c r="N136" s="159">
        <f>SUM(N135)</f>
        <v>50.2</v>
      </c>
      <c r="O136" s="159">
        <f>SUM(O135)</f>
        <v>47</v>
      </c>
      <c r="P136" s="159">
        <f>SUM(P135)</f>
        <v>0</v>
      </c>
      <c r="Q136" s="158">
        <f>SUM(R136,T136)</f>
        <v>76.3</v>
      </c>
      <c r="R136" s="159">
        <f>SUM(R135)</f>
        <v>76.3</v>
      </c>
      <c r="S136" s="159">
        <f>SUM(S135)</f>
        <v>74.400000000000006</v>
      </c>
      <c r="T136" s="159">
        <f>SUM(T135)</f>
        <v>0</v>
      </c>
      <c r="U136" s="158">
        <f>SUM(V136,X136)</f>
        <v>76.3</v>
      </c>
      <c r="V136" s="159">
        <f>SUM(V135)</f>
        <v>76.3</v>
      </c>
      <c r="W136" s="159">
        <f>SUM(W135)</f>
        <v>74.400000000000006</v>
      </c>
      <c r="X136" s="160">
        <f>SUM(X135)</f>
        <v>0</v>
      </c>
      <c r="Y136" s="401"/>
      <c r="Z136" s="401"/>
      <c r="AA136" s="401"/>
      <c r="AB136" s="401"/>
    </row>
    <row r="137" spans="1:29" ht="17.100000000000001" customHeight="1" thickBot="1" x14ac:dyDescent="0.3">
      <c r="A137" s="209">
        <v>3</v>
      </c>
      <c r="B137" s="307">
        <v>2</v>
      </c>
      <c r="C137" s="439" t="s">
        <v>100</v>
      </c>
      <c r="D137" s="440"/>
      <c r="E137" s="440"/>
      <c r="F137" s="440"/>
      <c r="G137" s="440"/>
      <c r="H137" s="440"/>
      <c r="I137" s="441"/>
      <c r="J137" s="441"/>
      <c r="K137" s="441"/>
      <c r="L137" s="441"/>
      <c r="M137" s="441"/>
      <c r="N137" s="441"/>
      <c r="O137" s="441"/>
      <c r="P137" s="441"/>
      <c r="Q137" s="441"/>
      <c r="R137" s="441"/>
      <c r="S137" s="441"/>
      <c r="T137" s="441"/>
      <c r="U137" s="441"/>
      <c r="V137" s="440"/>
      <c r="W137" s="440"/>
      <c r="X137" s="442"/>
      <c r="Y137" s="401"/>
      <c r="Z137" s="401"/>
      <c r="AA137" s="401"/>
      <c r="AB137" s="401"/>
    </row>
    <row r="138" spans="1:29" ht="25.2" customHeight="1" x14ac:dyDescent="0.25">
      <c r="A138" s="443">
        <v>3</v>
      </c>
      <c r="B138" s="446">
        <v>2</v>
      </c>
      <c r="C138" s="449">
        <v>1</v>
      </c>
      <c r="D138" s="452" t="s">
        <v>101</v>
      </c>
      <c r="E138" s="455" t="s">
        <v>115</v>
      </c>
      <c r="F138" s="449" t="s">
        <v>29</v>
      </c>
      <c r="G138" s="449" t="s">
        <v>107</v>
      </c>
      <c r="H138" s="173" t="s">
        <v>18</v>
      </c>
      <c r="I138" s="30">
        <v>27.9</v>
      </c>
      <c r="J138" s="381">
        <v>27.9</v>
      </c>
      <c r="K138" s="384">
        <v>0</v>
      </c>
      <c r="L138" s="385">
        <v>0</v>
      </c>
      <c r="M138" s="243">
        <f>N138+P138</f>
        <v>38.4</v>
      </c>
      <c r="N138" s="381">
        <f>32.9+10.5-5</f>
        <v>38.4</v>
      </c>
      <c r="O138" s="384">
        <v>0</v>
      </c>
      <c r="P138" s="385">
        <v>0</v>
      </c>
      <c r="Q138" s="243">
        <v>32.9</v>
      </c>
      <c r="R138" s="381">
        <v>32.9</v>
      </c>
      <c r="S138" s="384">
        <v>0</v>
      </c>
      <c r="T138" s="385">
        <v>0</v>
      </c>
      <c r="U138" s="243">
        <v>32.9</v>
      </c>
      <c r="V138" s="175">
        <v>32.9</v>
      </c>
      <c r="W138" s="176">
        <v>0</v>
      </c>
      <c r="X138" s="177">
        <v>0</v>
      </c>
      <c r="Y138" s="401"/>
      <c r="Z138" s="401"/>
      <c r="AA138" s="401"/>
      <c r="AB138" s="401"/>
    </row>
    <row r="139" spans="1:29" ht="25.2" customHeight="1" thickBot="1" x14ac:dyDescent="0.3">
      <c r="A139" s="444"/>
      <c r="B139" s="447"/>
      <c r="C139" s="450"/>
      <c r="D139" s="453"/>
      <c r="E139" s="456"/>
      <c r="F139" s="469"/>
      <c r="G139" s="469"/>
      <c r="H139" s="173" t="s">
        <v>65</v>
      </c>
      <c r="I139" s="383">
        <f>J139+L139</f>
        <v>0</v>
      </c>
      <c r="J139" s="175"/>
      <c r="K139" s="288">
        <v>0</v>
      </c>
      <c r="L139" s="177">
        <v>0</v>
      </c>
      <c r="M139" s="207">
        <f>N139+P139</f>
        <v>10</v>
      </c>
      <c r="N139" s="175">
        <v>10</v>
      </c>
      <c r="O139" s="176">
        <v>1.5</v>
      </c>
      <c r="P139" s="177">
        <v>0</v>
      </c>
      <c r="Q139" s="207">
        <f>R139+T139</f>
        <v>0</v>
      </c>
      <c r="R139" s="175"/>
      <c r="S139" s="176">
        <v>0</v>
      </c>
      <c r="T139" s="177">
        <v>0</v>
      </c>
      <c r="U139" s="207">
        <f>V139+X139</f>
        <v>0</v>
      </c>
      <c r="V139" s="175"/>
      <c r="W139" s="176">
        <v>0</v>
      </c>
      <c r="X139" s="177">
        <v>0</v>
      </c>
      <c r="Y139" s="401"/>
      <c r="Z139" s="401"/>
      <c r="AA139" s="401"/>
      <c r="AB139" s="401"/>
    </row>
    <row r="140" spans="1:29" ht="21.45" customHeight="1" thickBot="1" x14ac:dyDescent="0.3">
      <c r="A140" s="445"/>
      <c r="B140" s="448"/>
      <c r="C140" s="451"/>
      <c r="D140" s="454"/>
      <c r="E140" s="457"/>
      <c r="F140" s="466" t="s">
        <v>17</v>
      </c>
      <c r="G140" s="467"/>
      <c r="H140" s="468"/>
      <c r="I140" s="178">
        <f>J140+L140</f>
        <v>27.9</v>
      </c>
      <c r="J140" s="179">
        <f>J138</f>
        <v>27.9</v>
      </c>
      <c r="K140" s="179">
        <f>K138</f>
        <v>0</v>
      </c>
      <c r="L140" s="180">
        <f>L138</f>
        <v>0</v>
      </c>
      <c r="M140" s="187">
        <f t="shared" ref="M140:M144" si="141">N140+P140</f>
        <v>48.4</v>
      </c>
      <c r="N140" s="181">
        <f>SUM(N138,N139)</f>
        <v>48.4</v>
      </c>
      <c r="O140" s="181">
        <f>O138+O139</f>
        <v>1.5</v>
      </c>
      <c r="P140" s="181">
        <f>SUM(P138)</f>
        <v>0</v>
      </c>
      <c r="Q140" s="182">
        <f t="shared" ref="Q140:Q144" si="142">R140+T140</f>
        <v>32.9</v>
      </c>
      <c r="R140" s="181">
        <f>SUM(R138)</f>
        <v>32.9</v>
      </c>
      <c r="S140" s="181">
        <f>SUM(S138)</f>
        <v>0</v>
      </c>
      <c r="T140" s="181">
        <f>SUM(T138)</f>
        <v>0</v>
      </c>
      <c r="U140" s="182">
        <f t="shared" ref="U140" si="143">V140+X140</f>
        <v>32.9</v>
      </c>
      <c r="V140" s="181">
        <f>SUM(V138)</f>
        <v>32.9</v>
      </c>
      <c r="W140" s="181">
        <f>SUM(W138)</f>
        <v>0</v>
      </c>
      <c r="X140" s="218">
        <f>SUM(X138)</f>
        <v>0</v>
      </c>
      <c r="Y140" s="401"/>
      <c r="Z140" s="401"/>
      <c r="AA140" s="401"/>
      <c r="AB140" s="401"/>
    </row>
    <row r="141" spans="1:29" ht="17.100000000000001" customHeight="1" x14ac:dyDescent="0.25">
      <c r="A141" s="443">
        <v>3</v>
      </c>
      <c r="B141" s="599">
        <v>2</v>
      </c>
      <c r="C141" s="601">
        <v>2</v>
      </c>
      <c r="D141" s="604" t="s">
        <v>97</v>
      </c>
      <c r="E141" s="607" t="s">
        <v>117</v>
      </c>
      <c r="F141" s="409" t="s">
        <v>29</v>
      </c>
      <c r="G141" s="412" t="s">
        <v>106</v>
      </c>
      <c r="H141" s="206" t="s">
        <v>18</v>
      </c>
      <c r="I141" s="183">
        <f>J141</f>
        <v>109.7</v>
      </c>
      <c r="J141" s="202">
        <v>109.7</v>
      </c>
      <c r="K141" s="202">
        <v>89.9</v>
      </c>
      <c r="L141" s="204"/>
      <c r="M141" s="207">
        <f>N141+P141</f>
        <v>123.99000000000001</v>
      </c>
      <c r="N141" s="363">
        <f>118.7+5.29</f>
        <v>123.99000000000001</v>
      </c>
      <c r="O141" s="363">
        <f>92+5.3</f>
        <v>97.3</v>
      </c>
      <c r="P141" s="328"/>
      <c r="Q141" s="183">
        <v>128.9</v>
      </c>
      <c r="R141" s="202">
        <v>128.9</v>
      </c>
      <c r="S141" s="202">
        <v>96.8</v>
      </c>
      <c r="T141" s="204"/>
      <c r="U141" s="183">
        <v>128.9</v>
      </c>
      <c r="V141" s="202">
        <v>128.9</v>
      </c>
      <c r="W141" s="202">
        <v>96.8</v>
      </c>
      <c r="X141" s="204"/>
      <c r="Y141" s="401"/>
      <c r="Z141" s="401"/>
      <c r="AA141" s="401"/>
      <c r="AB141" s="401"/>
      <c r="AC141" s="153"/>
    </row>
    <row r="142" spans="1:29" ht="17.100000000000001" customHeight="1" x14ac:dyDescent="0.25">
      <c r="A142" s="444"/>
      <c r="B142" s="600"/>
      <c r="C142" s="602"/>
      <c r="D142" s="605"/>
      <c r="E142" s="608"/>
      <c r="F142" s="410"/>
      <c r="G142" s="413"/>
      <c r="H142" s="242" t="s">
        <v>108</v>
      </c>
      <c r="I142" s="243">
        <f>J142</f>
        <v>39.200000000000003</v>
      </c>
      <c r="J142" s="244">
        <v>39.200000000000003</v>
      </c>
      <c r="K142" s="244">
        <v>5.2</v>
      </c>
      <c r="L142" s="245"/>
      <c r="M142" s="364">
        <v>50</v>
      </c>
      <c r="N142" s="365">
        <v>50</v>
      </c>
      <c r="O142" s="366">
        <v>1</v>
      </c>
      <c r="P142" s="329"/>
      <c r="Q142" s="243">
        <f>R142+T142</f>
        <v>50</v>
      </c>
      <c r="R142" s="244">
        <v>50</v>
      </c>
      <c r="S142" s="244">
        <v>1</v>
      </c>
      <c r="T142" s="246"/>
      <c r="U142" s="243">
        <f>V142+X142</f>
        <v>50</v>
      </c>
      <c r="V142" s="244">
        <v>50</v>
      </c>
      <c r="W142" s="244">
        <v>1</v>
      </c>
      <c r="X142" s="245"/>
      <c r="Y142" s="401"/>
      <c r="Z142" s="401"/>
      <c r="AA142" s="401"/>
      <c r="AB142" s="401"/>
      <c r="AC142" s="153"/>
    </row>
    <row r="143" spans="1:29" ht="17.100000000000001" customHeight="1" thickBot="1" x14ac:dyDescent="0.3">
      <c r="A143" s="444"/>
      <c r="B143" s="600"/>
      <c r="C143" s="602"/>
      <c r="D143" s="605"/>
      <c r="E143" s="608"/>
      <c r="F143" s="411"/>
      <c r="G143" s="414"/>
      <c r="H143" s="205" t="s">
        <v>31</v>
      </c>
      <c r="I143" s="188">
        <v>0.8</v>
      </c>
      <c r="J143" s="189">
        <v>0.8</v>
      </c>
      <c r="K143" s="189"/>
      <c r="L143" s="190"/>
      <c r="M143" s="332">
        <v>0.6</v>
      </c>
      <c r="N143" s="333">
        <f>0.9-0.3</f>
        <v>0.60000000000000009</v>
      </c>
      <c r="O143" s="334"/>
      <c r="P143" s="330"/>
      <c r="Q143" s="207">
        <f t="shared" si="142"/>
        <v>0.5</v>
      </c>
      <c r="R143" s="201">
        <v>0.5</v>
      </c>
      <c r="S143" s="201"/>
      <c r="T143" s="203"/>
      <c r="U143" s="207">
        <f t="shared" ref="U143:U144" si="144">V143+X143</f>
        <v>0.5</v>
      </c>
      <c r="V143" s="201">
        <v>0.5</v>
      </c>
      <c r="W143" s="201"/>
      <c r="X143" s="190"/>
      <c r="Y143" s="401"/>
      <c r="Z143" s="401"/>
      <c r="AA143" s="401"/>
      <c r="AB143" s="401"/>
      <c r="AC143" s="153"/>
    </row>
    <row r="144" spans="1:29" ht="17.25" customHeight="1" thickBot="1" x14ac:dyDescent="0.3">
      <c r="A144" s="445"/>
      <c r="B144" s="600"/>
      <c r="C144" s="603"/>
      <c r="D144" s="606"/>
      <c r="E144" s="609"/>
      <c r="F144" s="610" t="s">
        <v>17</v>
      </c>
      <c r="G144" s="611"/>
      <c r="H144" s="612"/>
      <c r="I144" s="184">
        <f>J144+L144</f>
        <v>149.70000000000002</v>
      </c>
      <c r="J144" s="179">
        <f>SUM(J141:J143)</f>
        <v>149.70000000000002</v>
      </c>
      <c r="K144" s="179">
        <f>SUM(K141:K143)</f>
        <v>95.100000000000009</v>
      </c>
      <c r="L144" s="186"/>
      <c r="M144" s="187">
        <f t="shared" si="141"/>
        <v>174.59</v>
      </c>
      <c r="N144" s="179">
        <f>SUM(N141:N143)</f>
        <v>174.59</v>
      </c>
      <c r="O144" s="179">
        <f>SUM(O141:O143)</f>
        <v>98.3</v>
      </c>
      <c r="P144" s="180">
        <f>P141+P143</f>
        <v>0</v>
      </c>
      <c r="Q144" s="187">
        <f t="shared" si="142"/>
        <v>179.4</v>
      </c>
      <c r="R144" s="179">
        <f>SUM(R141:R143)</f>
        <v>179.4</v>
      </c>
      <c r="S144" s="179">
        <f>SUM(S141:S143)</f>
        <v>97.8</v>
      </c>
      <c r="T144" s="179">
        <f>T141+T143</f>
        <v>0</v>
      </c>
      <c r="U144" s="184">
        <f t="shared" si="144"/>
        <v>179.4</v>
      </c>
      <c r="V144" s="179">
        <f>SUM(V141:V143)</f>
        <v>179.4</v>
      </c>
      <c r="W144" s="179">
        <f>SUM(W141:W143)</f>
        <v>97.8</v>
      </c>
      <c r="X144" s="180">
        <f>X141+X143</f>
        <v>0</v>
      </c>
      <c r="Y144" s="401"/>
      <c r="Z144" s="401"/>
      <c r="AA144" s="401"/>
      <c r="AB144" s="401"/>
    </row>
    <row r="145" spans="1:29" ht="13.8" thickBot="1" x14ac:dyDescent="0.3">
      <c r="A145" s="305">
        <v>3</v>
      </c>
      <c r="B145" s="306">
        <v>2</v>
      </c>
      <c r="C145" s="641" t="s">
        <v>98</v>
      </c>
      <c r="D145" s="642"/>
      <c r="E145" s="642"/>
      <c r="F145" s="642"/>
      <c r="G145" s="642"/>
      <c r="H145" s="643"/>
      <c r="I145" s="193">
        <f>J145+L145</f>
        <v>177.60000000000002</v>
      </c>
      <c r="J145" s="194">
        <f>J140+J144</f>
        <v>177.60000000000002</v>
      </c>
      <c r="K145" s="194">
        <f>K140+K144</f>
        <v>95.100000000000009</v>
      </c>
      <c r="L145" s="225">
        <f>L140+L144</f>
        <v>0</v>
      </c>
      <c r="M145" s="195">
        <f t="shared" ref="M145:M146" si="145">N145+P145</f>
        <v>222.99</v>
      </c>
      <c r="N145" s="194">
        <f>N140+N144</f>
        <v>222.99</v>
      </c>
      <c r="O145" s="194">
        <f>O140+O144</f>
        <v>99.8</v>
      </c>
      <c r="P145" s="225">
        <f>P140+P144</f>
        <v>0</v>
      </c>
      <c r="Q145" s="195">
        <f t="shared" ref="Q145:Q146" si="146">R145+T145</f>
        <v>212.3</v>
      </c>
      <c r="R145" s="194">
        <f>R140+R144</f>
        <v>212.3</v>
      </c>
      <c r="S145" s="194">
        <f>S140+S144</f>
        <v>97.8</v>
      </c>
      <c r="T145" s="225">
        <f>T140+T144</f>
        <v>0</v>
      </c>
      <c r="U145" s="195">
        <f t="shared" ref="U145:U146" si="147">V145+X145</f>
        <v>212.3</v>
      </c>
      <c r="V145" s="194">
        <f>V140+V144</f>
        <v>212.3</v>
      </c>
      <c r="W145" s="194">
        <f>W140+W144</f>
        <v>97.8</v>
      </c>
      <c r="X145" s="225">
        <f>X140+X144</f>
        <v>0</v>
      </c>
      <c r="Y145" s="401"/>
      <c r="Z145" s="401"/>
      <c r="AA145" s="401"/>
      <c r="AB145" s="401"/>
    </row>
    <row r="146" spans="1:29" ht="13.8" thickBot="1" x14ac:dyDescent="0.3">
      <c r="A146" s="196">
        <v>3</v>
      </c>
      <c r="B146" s="644" t="s">
        <v>99</v>
      </c>
      <c r="C146" s="645"/>
      <c r="D146" s="645"/>
      <c r="E146" s="645"/>
      <c r="F146" s="645"/>
      <c r="G146" s="645"/>
      <c r="H146" s="646"/>
      <c r="I146" s="297">
        <f>J146+L146</f>
        <v>243.70000000000002</v>
      </c>
      <c r="J146" s="298">
        <f>J145+J136</f>
        <v>243.70000000000002</v>
      </c>
      <c r="K146" s="298">
        <f>K145+K136</f>
        <v>159.60000000000002</v>
      </c>
      <c r="L146" s="298">
        <f>L145+L136</f>
        <v>0</v>
      </c>
      <c r="M146" s="297">
        <f t="shared" si="145"/>
        <v>273.19</v>
      </c>
      <c r="N146" s="298">
        <f>N145+N136</f>
        <v>273.19</v>
      </c>
      <c r="O146" s="298">
        <f>O145+O136</f>
        <v>146.80000000000001</v>
      </c>
      <c r="P146" s="298">
        <f>P145+P136</f>
        <v>0</v>
      </c>
      <c r="Q146" s="299">
        <f t="shared" si="146"/>
        <v>288.60000000000002</v>
      </c>
      <c r="R146" s="298">
        <f>R145+R136</f>
        <v>288.60000000000002</v>
      </c>
      <c r="S146" s="298">
        <f>S145+S136</f>
        <v>172.2</v>
      </c>
      <c r="T146" s="298">
        <f>T145+T136</f>
        <v>0</v>
      </c>
      <c r="U146" s="299">
        <f t="shared" si="147"/>
        <v>288.60000000000002</v>
      </c>
      <c r="V146" s="298">
        <f>V145+V136</f>
        <v>288.60000000000002</v>
      </c>
      <c r="W146" s="298">
        <f>W145+W136</f>
        <v>172.2</v>
      </c>
      <c r="X146" s="298">
        <f>X145+X136</f>
        <v>0</v>
      </c>
      <c r="Y146" s="401"/>
      <c r="Z146" s="401"/>
      <c r="AA146" s="401"/>
      <c r="AB146" s="401"/>
    </row>
    <row r="147" spans="1:29" ht="15" customHeight="1" thickBot="1" x14ac:dyDescent="0.3">
      <c r="A147" s="196">
        <v>4</v>
      </c>
      <c r="B147" s="652" t="s">
        <v>132</v>
      </c>
      <c r="C147" s="653"/>
      <c r="D147" s="653"/>
      <c r="E147" s="653"/>
      <c r="F147" s="653"/>
      <c r="G147" s="653"/>
      <c r="H147" s="653"/>
      <c r="I147" s="653"/>
      <c r="J147" s="653"/>
      <c r="K147" s="653"/>
      <c r="L147" s="653"/>
      <c r="M147" s="653"/>
      <c r="N147" s="653"/>
      <c r="O147" s="653"/>
      <c r="P147" s="653"/>
      <c r="Q147" s="653"/>
      <c r="R147" s="653"/>
      <c r="S147" s="653"/>
      <c r="T147" s="653"/>
      <c r="U147" s="653"/>
      <c r="V147" s="653"/>
      <c r="W147" s="653"/>
      <c r="X147" s="654"/>
      <c r="Y147" s="401"/>
      <c r="Z147" s="401"/>
      <c r="AA147" s="401"/>
      <c r="AB147" s="401"/>
    </row>
    <row r="148" spans="1:29" ht="17.100000000000001" customHeight="1" thickBot="1" x14ac:dyDescent="0.3">
      <c r="A148" s="209">
        <v>4</v>
      </c>
      <c r="B148" s="172">
        <v>1</v>
      </c>
      <c r="C148" s="638" t="s">
        <v>133</v>
      </c>
      <c r="D148" s="639"/>
      <c r="E148" s="639"/>
      <c r="F148" s="639"/>
      <c r="G148" s="639"/>
      <c r="H148" s="639"/>
      <c r="I148" s="639"/>
      <c r="J148" s="639"/>
      <c r="K148" s="639"/>
      <c r="L148" s="639"/>
      <c r="M148" s="639"/>
      <c r="N148" s="639"/>
      <c r="O148" s="639"/>
      <c r="P148" s="639"/>
      <c r="Q148" s="639"/>
      <c r="R148" s="639"/>
      <c r="S148" s="639"/>
      <c r="T148" s="639"/>
      <c r="U148" s="639"/>
      <c r="V148" s="639"/>
      <c r="W148" s="639"/>
      <c r="X148" s="640"/>
      <c r="Y148" s="401"/>
      <c r="Z148" s="401"/>
      <c r="AA148" s="401"/>
      <c r="AB148" s="401"/>
    </row>
    <row r="149" spans="1:29" ht="24" customHeight="1" x14ac:dyDescent="0.25">
      <c r="A149" s="443">
        <v>4</v>
      </c>
      <c r="B149" s="448">
        <v>1</v>
      </c>
      <c r="C149" s="451">
        <v>1</v>
      </c>
      <c r="D149" s="454" t="s">
        <v>155</v>
      </c>
      <c r="E149" s="457" t="s">
        <v>114</v>
      </c>
      <c r="F149" s="636" t="s">
        <v>134</v>
      </c>
      <c r="G149" s="636" t="s">
        <v>135</v>
      </c>
      <c r="H149" s="290" t="s">
        <v>108</v>
      </c>
      <c r="I149" s="293">
        <f>J149+L149</f>
        <v>0</v>
      </c>
      <c r="J149" s="294"/>
      <c r="K149" s="301">
        <v>0</v>
      </c>
      <c r="L149" s="174">
        <v>0</v>
      </c>
      <c r="M149" s="183">
        <v>60</v>
      </c>
      <c r="N149" s="294">
        <v>60</v>
      </c>
      <c r="O149" s="301">
        <v>0</v>
      </c>
      <c r="P149" s="174">
        <v>0</v>
      </c>
      <c r="Q149" s="183">
        <v>60</v>
      </c>
      <c r="R149" s="294">
        <v>60</v>
      </c>
      <c r="S149" s="301">
        <v>0</v>
      </c>
      <c r="T149" s="174">
        <v>0</v>
      </c>
      <c r="U149" s="183">
        <v>60</v>
      </c>
      <c r="V149" s="294">
        <v>60</v>
      </c>
      <c r="W149" s="301">
        <v>0</v>
      </c>
      <c r="X149" s="174">
        <v>0</v>
      </c>
      <c r="Y149" s="401"/>
      <c r="Z149" s="401"/>
      <c r="AA149" s="401"/>
      <c r="AB149" s="401"/>
    </row>
    <row r="150" spans="1:29" ht="27" customHeight="1" thickBot="1" x14ac:dyDescent="0.3">
      <c r="A150" s="444"/>
      <c r="B150" s="448"/>
      <c r="C150" s="451"/>
      <c r="D150" s="454"/>
      <c r="E150" s="457"/>
      <c r="F150" s="637"/>
      <c r="G150" s="637"/>
      <c r="H150" s="362" t="s">
        <v>18</v>
      </c>
      <c r="I150" s="313">
        <f>J150+L150</f>
        <v>0</v>
      </c>
      <c r="J150" s="314"/>
      <c r="K150" s="315"/>
      <c r="L150" s="316"/>
      <c r="M150" s="360">
        <v>100</v>
      </c>
      <c r="N150" s="189">
        <v>100</v>
      </c>
      <c r="O150" s="189"/>
      <c r="P150" s="361"/>
      <c r="Q150" s="188">
        <v>136</v>
      </c>
      <c r="R150" s="189">
        <v>136</v>
      </c>
      <c r="S150" s="189"/>
      <c r="T150" s="361"/>
      <c r="U150" s="188">
        <v>136</v>
      </c>
      <c r="V150" s="189">
        <v>136</v>
      </c>
      <c r="W150" s="288"/>
      <c r="X150" s="289"/>
      <c r="Y150" s="401"/>
      <c r="Z150" s="401"/>
      <c r="AA150" s="401"/>
      <c r="AB150" s="401"/>
    </row>
    <row r="151" spans="1:29" ht="28.5" customHeight="1" thickBot="1" x14ac:dyDescent="0.3">
      <c r="A151" s="445"/>
      <c r="B151" s="631"/>
      <c r="C151" s="632"/>
      <c r="D151" s="633"/>
      <c r="E151" s="614"/>
      <c r="F151" s="466" t="s">
        <v>17</v>
      </c>
      <c r="G151" s="467"/>
      <c r="H151" s="468"/>
      <c r="I151" s="178">
        <f>J151+L151</f>
        <v>0</v>
      </c>
      <c r="J151" s="179">
        <f>J149+J150</f>
        <v>0</v>
      </c>
      <c r="K151" s="179">
        <f>K149+K150</f>
        <v>0</v>
      </c>
      <c r="L151" s="180">
        <f>L149+L150</f>
        <v>0</v>
      </c>
      <c r="M151" s="187">
        <f t="shared" ref="M151" si="148">N151+P151</f>
        <v>160</v>
      </c>
      <c r="N151" s="179">
        <f>N149+N150</f>
        <v>160</v>
      </c>
      <c r="O151" s="179">
        <f>O149+O150</f>
        <v>0</v>
      </c>
      <c r="P151" s="179">
        <f>P149+P150</f>
        <v>0</v>
      </c>
      <c r="Q151" s="182">
        <f t="shared" ref="Q151" si="149">R151+T151</f>
        <v>196</v>
      </c>
      <c r="R151" s="179">
        <f>R149+R150</f>
        <v>196</v>
      </c>
      <c r="S151" s="179">
        <f>S149+S150</f>
        <v>0</v>
      </c>
      <c r="T151" s="179">
        <f>T149+T150</f>
        <v>0</v>
      </c>
      <c r="U151" s="182">
        <f t="shared" ref="U151" si="150">V151+X151</f>
        <v>196</v>
      </c>
      <c r="V151" s="179">
        <f>V149+V150</f>
        <v>196</v>
      </c>
      <c r="W151" s="179">
        <f>W149+W150</f>
        <v>0</v>
      </c>
      <c r="X151" s="180">
        <f>X149+X150</f>
        <v>0</v>
      </c>
      <c r="Y151" s="401"/>
      <c r="Z151" s="401"/>
      <c r="AA151" s="401"/>
      <c r="AB151" s="401"/>
    </row>
    <row r="152" spans="1:29" ht="23.25" customHeight="1" thickBot="1" x14ac:dyDescent="0.3">
      <c r="A152" s="443">
        <v>4</v>
      </c>
      <c r="B152" s="599">
        <v>1</v>
      </c>
      <c r="C152" s="601">
        <v>2</v>
      </c>
      <c r="D152" s="634" t="s">
        <v>136</v>
      </c>
      <c r="E152" s="607">
        <v>7</v>
      </c>
      <c r="F152" s="343" t="s">
        <v>134</v>
      </c>
      <c r="G152" s="344" t="s">
        <v>137</v>
      </c>
      <c r="H152" s="206" t="s">
        <v>65</v>
      </c>
      <c r="I152" s="296"/>
      <c r="J152" s="295"/>
      <c r="K152" s="295"/>
      <c r="L152" s="204"/>
      <c r="M152" s="183">
        <f>N152+P152</f>
        <v>42.800000000000004</v>
      </c>
      <c r="N152" s="202">
        <f>40.1+2.7</f>
        <v>42.800000000000004</v>
      </c>
      <c r="O152" s="202">
        <v>0.8</v>
      </c>
      <c r="P152" s="204"/>
      <c r="Q152" s="183">
        <v>40.1</v>
      </c>
      <c r="R152" s="202">
        <v>40.1</v>
      </c>
      <c r="S152" s="202">
        <v>0.8</v>
      </c>
      <c r="T152" s="204"/>
      <c r="U152" s="183">
        <v>40.1</v>
      </c>
      <c r="V152" s="202">
        <v>40.1</v>
      </c>
      <c r="W152" s="202">
        <v>0.8</v>
      </c>
      <c r="X152" s="204"/>
      <c r="Y152" s="401"/>
      <c r="Z152" s="401"/>
      <c r="AA152" s="401"/>
      <c r="AB152" s="401"/>
      <c r="AC152" s="153"/>
    </row>
    <row r="153" spans="1:29" ht="31.5" customHeight="1" thickBot="1" x14ac:dyDescent="0.3">
      <c r="A153" s="445"/>
      <c r="B153" s="613"/>
      <c r="C153" s="603"/>
      <c r="D153" s="635"/>
      <c r="E153" s="609"/>
      <c r="F153" s="610" t="s">
        <v>17</v>
      </c>
      <c r="G153" s="611"/>
      <c r="H153" s="612"/>
      <c r="I153" s="184">
        <f>J153+L153</f>
        <v>0</v>
      </c>
      <c r="J153" s="185">
        <f>J152</f>
        <v>0</v>
      </c>
      <c r="K153" s="185">
        <f>K152</f>
        <v>0</v>
      </c>
      <c r="L153" s="186"/>
      <c r="M153" s="187">
        <f t="shared" ref="M153:M162" si="151">N153+P153</f>
        <v>42.800000000000004</v>
      </c>
      <c r="N153" s="179">
        <f>N152</f>
        <v>42.800000000000004</v>
      </c>
      <c r="O153" s="179">
        <f>O152</f>
        <v>0.8</v>
      </c>
      <c r="P153" s="180">
        <f>P152</f>
        <v>0</v>
      </c>
      <c r="Q153" s="187">
        <f t="shared" ref="Q153:Q162" si="152">R153+T153</f>
        <v>40.1</v>
      </c>
      <c r="R153" s="179">
        <f>R152</f>
        <v>40.1</v>
      </c>
      <c r="S153" s="179">
        <v>0.8</v>
      </c>
      <c r="T153" s="179">
        <f>T152</f>
        <v>0</v>
      </c>
      <c r="U153" s="184">
        <f t="shared" ref="U153:U162" si="153">V153+X153</f>
        <v>40.1</v>
      </c>
      <c r="V153" s="179">
        <f>V152</f>
        <v>40.1</v>
      </c>
      <c r="W153" s="179">
        <f>W152</f>
        <v>0.8</v>
      </c>
      <c r="X153" s="180">
        <f>X152</f>
        <v>0</v>
      </c>
      <c r="Y153" s="401"/>
      <c r="Z153" s="401"/>
      <c r="AA153" s="401"/>
      <c r="AB153" s="401"/>
    </row>
    <row r="154" spans="1:29" ht="26.4" customHeight="1" thickBot="1" x14ac:dyDescent="0.3">
      <c r="A154" s="443">
        <v>4</v>
      </c>
      <c r="B154" s="448">
        <v>1</v>
      </c>
      <c r="C154" s="451">
        <v>3</v>
      </c>
      <c r="D154" s="454" t="s">
        <v>138</v>
      </c>
      <c r="E154" s="457" t="s">
        <v>114</v>
      </c>
      <c r="F154" s="291" t="s">
        <v>134</v>
      </c>
      <c r="G154" s="200" t="s">
        <v>139</v>
      </c>
      <c r="H154" s="173" t="s">
        <v>18</v>
      </c>
      <c r="I154" s="317"/>
      <c r="J154" s="318"/>
      <c r="K154" s="319">
        <v>0</v>
      </c>
      <c r="L154" s="320">
        <v>0</v>
      </c>
      <c r="M154" s="183">
        <f>N154+P154</f>
        <v>94.899999999999991</v>
      </c>
      <c r="N154" s="175">
        <f>90+1.1+3.7+0.1</f>
        <v>94.899999999999991</v>
      </c>
      <c r="O154" s="176">
        <v>0</v>
      </c>
      <c r="P154" s="177">
        <v>0</v>
      </c>
      <c r="Q154" s="183">
        <v>100</v>
      </c>
      <c r="R154" s="175">
        <v>100</v>
      </c>
      <c r="S154" s="176">
        <v>0</v>
      </c>
      <c r="T154" s="177">
        <v>0</v>
      </c>
      <c r="U154" s="183">
        <v>100</v>
      </c>
      <c r="V154" s="175">
        <v>100</v>
      </c>
      <c r="W154" s="321">
        <v>0</v>
      </c>
      <c r="X154" s="177">
        <v>0</v>
      </c>
      <c r="Y154" s="401"/>
      <c r="Z154" s="401"/>
      <c r="AA154" s="401"/>
      <c r="AB154" s="401"/>
    </row>
    <row r="155" spans="1:29" ht="21.45" customHeight="1" thickBot="1" x14ac:dyDescent="0.3">
      <c r="A155" s="445"/>
      <c r="B155" s="631"/>
      <c r="C155" s="632"/>
      <c r="D155" s="633"/>
      <c r="E155" s="614"/>
      <c r="F155" s="466" t="s">
        <v>17</v>
      </c>
      <c r="G155" s="467"/>
      <c r="H155" s="468"/>
      <c r="I155" s="178">
        <f>J155+L155</f>
        <v>0</v>
      </c>
      <c r="J155" s="179">
        <f>J154</f>
        <v>0</v>
      </c>
      <c r="K155" s="179">
        <f>K154</f>
        <v>0</v>
      </c>
      <c r="L155" s="180">
        <f>L154</f>
        <v>0</v>
      </c>
      <c r="M155" s="187">
        <f t="shared" ref="M155" si="154">N155+P155</f>
        <v>94.899999999999991</v>
      </c>
      <c r="N155" s="181">
        <f>SUM(N154)</f>
        <v>94.899999999999991</v>
      </c>
      <c r="O155" s="181">
        <f>SUM(O154)</f>
        <v>0</v>
      </c>
      <c r="P155" s="181">
        <f>SUM(P154)</f>
        <v>0</v>
      </c>
      <c r="Q155" s="182">
        <f t="shared" ref="Q155" si="155">R155+T155</f>
        <v>100</v>
      </c>
      <c r="R155" s="181">
        <f>SUM(R154)</f>
        <v>100</v>
      </c>
      <c r="S155" s="181">
        <f>SUM(S154)</f>
        <v>0</v>
      </c>
      <c r="T155" s="181">
        <f>SUM(T154)</f>
        <v>0</v>
      </c>
      <c r="U155" s="182">
        <f t="shared" ref="U155" si="156">V155+X155</f>
        <v>100</v>
      </c>
      <c r="V155" s="181">
        <f>SUM(V154)</f>
        <v>100</v>
      </c>
      <c r="W155" s="181">
        <f>SUM(W154)</f>
        <v>0</v>
      </c>
      <c r="X155" s="218">
        <f>SUM(X154)</f>
        <v>0</v>
      </c>
      <c r="Y155" s="401"/>
      <c r="Z155" s="401"/>
      <c r="AA155" s="401"/>
      <c r="AB155" s="401"/>
    </row>
    <row r="156" spans="1:29" ht="21.75" customHeight="1" x14ac:dyDescent="0.25">
      <c r="A156" s="443">
        <v>4</v>
      </c>
      <c r="B156" s="599">
        <v>1</v>
      </c>
      <c r="C156" s="601">
        <v>4</v>
      </c>
      <c r="D156" s="604" t="s">
        <v>140</v>
      </c>
      <c r="E156" s="607">
        <v>7</v>
      </c>
      <c r="F156" s="409" t="s">
        <v>134</v>
      </c>
      <c r="G156" s="412" t="s">
        <v>141</v>
      </c>
      <c r="H156" s="206" t="s">
        <v>18</v>
      </c>
      <c r="I156" s="183"/>
      <c r="J156" s="202"/>
      <c r="K156" s="202">
        <v>0</v>
      </c>
      <c r="L156" s="204"/>
      <c r="M156" s="183">
        <v>50</v>
      </c>
      <c r="N156" s="202">
        <v>50</v>
      </c>
      <c r="O156" s="202">
        <v>0</v>
      </c>
      <c r="P156" s="204"/>
      <c r="Q156" s="183">
        <v>50</v>
      </c>
      <c r="R156" s="202">
        <v>50</v>
      </c>
      <c r="S156" s="202">
        <v>0</v>
      </c>
      <c r="T156" s="204"/>
      <c r="U156" s="183">
        <v>50</v>
      </c>
      <c r="V156" s="202">
        <v>50</v>
      </c>
      <c r="W156" s="202">
        <v>0</v>
      </c>
      <c r="X156" s="204"/>
      <c r="Y156" s="401"/>
      <c r="Z156" s="401"/>
      <c r="AA156" s="401"/>
      <c r="AB156" s="401"/>
      <c r="AC156" s="153"/>
    </row>
    <row r="157" spans="1:29" ht="21.6" customHeight="1" thickBot="1" x14ac:dyDescent="0.3">
      <c r="A157" s="444"/>
      <c r="B157" s="600"/>
      <c r="C157" s="602"/>
      <c r="D157" s="605"/>
      <c r="E157" s="608"/>
      <c r="F157" s="410"/>
      <c r="G157" s="413"/>
      <c r="H157" s="242" t="s">
        <v>108</v>
      </c>
      <c r="I157" s="243"/>
      <c r="J157" s="244"/>
      <c r="K157" s="244">
        <v>0</v>
      </c>
      <c r="L157" s="245"/>
      <c r="M157" s="243">
        <v>25</v>
      </c>
      <c r="N157" s="244">
        <v>25</v>
      </c>
      <c r="O157" s="246">
        <v>0</v>
      </c>
      <c r="P157" s="245"/>
      <c r="Q157" s="243">
        <f>R157+T157</f>
        <v>25</v>
      </c>
      <c r="R157" s="244">
        <v>25</v>
      </c>
      <c r="S157" s="244">
        <v>0</v>
      </c>
      <c r="T157" s="246"/>
      <c r="U157" s="243">
        <v>25</v>
      </c>
      <c r="V157" s="244">
        <v>25</v>
      </c>
      <c r="W157" s="244">
        <v>0</v>
      </c>
      <c r="X157" s="245"/>
      <c r="Y157" s="401"/>
      <c r="Z157" s="401"/>
      <c r="AA157" s="401"/>
      <c r="AB157" s="401"/>
      <c r="AC157" s="153"/>
    </row>
    <row r="158" spans="1:29" ht="17.850000000000001" customHeight="1" thickBot="1" x14ac:dyDescent="0.3">
      <c r="A158" s="445"/>
      <c r="B158" s="613"/>
      <c r="C158" s="603"/>
      <c r="D158" s="606"/>
      <c r="E158" s="609"/>
      <c r="F158" s="610" t="s">
        <v>17</v>
      </c>
      <c r="G158" s="611"/>
      <c r="H158" s="612"/>
      <c r="I158" s="184">
        <f>J158+L158</f>
        <v>0</v>
      </c>
      <c r="J158" s="185">
        <f>J156+J157</f>
        <v>0</v>
      </c>
      <c r="K158" s="185"/>
      <c r="L158" s="186"/>
      <c r="M158" s="187">
        <f t="shared" ref="M158" si="157">N158+P158</f>
        <v>75</v>
      </c>
      <c r="N158" s="179">
        <f>N156+N157</f>
        <v>75</v>
      </c>
      <c r="O158" s="179">
        <f>O156+O157</f>
        <v>0</v>
      </c>
      <c r="P158" s="180">
        <f>P156</f>
        <v>0</v>
      </c>
      <c r="Q158" s="187">
        <f t="shared" ref="Q158" si="158">R158+T158</f>
        <v>75</v>
      </c>
      <c r="R158" s="179">
        <f>R156+R157</f>
        <v>75</v>
      </c>
      <c r="S158" s="179">
        <f>S156+S157</f>
        <v>0</v>
      </c>
      <c r="T158" s="179">
        <f>T156+T157</f>
        <v>0</v>
      </c>
      <c r="U158" s="184">
        <f t="shared" ref="U158" si="159">V158+X158</f>
        <v>75</v>
      </c>
      <c r="V158" s="179">
        <f>V156+V157</f>
        <v>75</v>
      </c>
      <c r="W158" s="179">
        <f>W156+W157</f>
        <v>0</v>
      </c>
      <c r="X158" s="180">
        <f>X156+X157</f>
        <v>0</v>
      </c>
      <c r="Y158" s="401"/>
      <c r="Z158" s="401"/>
      <c r="AA158" s="401"/>
      <c r="AB158" s="401"/>
    </row>
    <row r="159" spans="1:29" ht="26.4" customHeight="1" thickBot="1" x14ac:dyDescent="0.3">
      <c r="A159" s="443">
        <v>4</v>
      </c>
      <c r="B159" s="448">
        <v>1</v>
      </c>
      <c r="C159" s="451">
        <v>5</v>
      </c>
      <c r="D159" s="454" t="s">
        <v>163</v>
      </c>
      <c r="E159" s="457" t="s">
        <v>114</v>
      </c>
      <c r="F159" s="291" t="s">
        <v>164</v>
      </c>
      <c r="G159" s="400" t="s">
        <v>165</v>
      </c>
      <c r="H159" s="173" t="s">
        <v>18</v>
      </c>
      <c r="I159" s="317"/>
      <c r="J159" s="318"/>
      <c r="K159" s="319">
        <v>0</v>
      </c>
      <c r="L159" s="320">
        <v>0</v>
      </c>
      <c r="M159" s="183">
        <f>N159+P159</f>
        <v>42.6</v>
      </c>
      <c r="N159" s="175">
        <v>42.6</v>
      </c>
      <c r="O159" s="176">
        <v>0</v>
      </c>
      <c r="P159" s="177">
        <v>0</v>
      </c>
      <c r="Q159" s="183"/>
      <c r="R159" s="175"/>
      <c r="S159" s="176">
        <v>0</v>
      </c>
      <c r="T159" s="177">
        <v>0</v>
      </c>
      <c r="U159" s="183"/>
      <c r="V159" s="175"/>
      <c r="W159" s="321">
        <v>0</v>
      </c>
      <c r="X159" s="177">
        <v>0</v>
      </c>
      <c r="Y159" s="401"/>
      <c r="Z159" s="401"/>
      <c r="AA159" s="401"/>
      <c r="AB159" s="401"/>
    </row>
    <row r="160" spans="1:29" ht="21.45" customHeight="1" thickBot="1" x14ac:dyDescent="0.3">
      <c r="A160" s="445"/>
      <c r="B160" s="631"/>
      <c r="C160" s="632"/>
      <c r="D160" s="633"/>
      <c r="E160" s="614"/>
      <c r="F160" s="466" t="s">
        <v>17</v>
      </c>
      <c r="G160" s="467"/>
      <c r="H160" s="468"/>
      <c r="I160" s="178">
        <f>J160+L160</f>
        <v>0</v>
      </c>
      <c r="J160" s="179">
        <f>J159</f>
        <v>0</v>
      </c>
      <c r="K160" s="179">
        <f>K159</f>
        <v>0</v>
      </c>
      <c r="L160" s="180">
        <f>L159</f>
        <v>0</v>
      </c>
      <c r="M160" s="187">
        <f t="shared" ref="M160" si="160">N160+P160</f>
        <v>42.6</v>
      </c>
      <c r="N160" s="181">
        <f>SUM(N159)</f>
        <v>42.6</v>
      </c>
      <c r="O160" s="181">
        <f>SUM(O159)</f>
        <v>0</v>
      </c>
      <c r="P160" s="181">
        <f>SUM(P159)</f>
        <v>0</v>
      </c>
      <c r="Q160" s="182">
        <f t="shared" ref="Q160" si="161">R160+T160</f>
        <v>0</v>
      </c>
      <c r="R160" s="181">
        <f>SUM(R159)</f>
        <v>0</v>
      </c>
      <c r="S160" s="181">
        <f>SUM(S159)</f>
        <v>0</v>
      </c>
      <c r="T160" s="181">
        <f>SUM(T159)</f>
        <v>0</v>
      </c>
      <c r="U160" s="182">
        <f t="shared" ref="U160" si="162">V160+X160</f>
        <v>0</v>
      </c>
      <c r="V160" s="181">
        <f>SUM(V159)</f>
        <v>0</v>
      </c>
      <c r="W160" s="181">
        <f>SUM(W159)</f>
        <v>0</v>
      </c>
      <c r="X160" s="218">
        <f>SUM(X159)</f>
        <v>0</v>
      </c>
      <c r="Y160" s="401"/>
      <c r="Z160" s="401"/>
      <c r="AA160" s="401"/>
      <c r="AB160" s="401"/>
    </row>
    <row r="161" spans="1:29" ht="13.8" thickBot="1" x14ac:dyDescent="0.3">
      <c r="A161" s="191">
        <v>4</v>
      </c>
      <c r="B161" s="192">
        <v>1</v>
      </c>
      <c r="C161" s="641" t="s">
        <v>98</v>
      </c>
      <c r="D161" s="642"/>
      <c r="E161" s="642"/>
      <c r="F161" s="642"/>
      <c r="G161" s="642"/>
      <c r="H161" s="643"/>
      <c r="I161" s="193">
        <f>J161+L161</f>
        <v>0</v>
      </c>
      <c r="J161" s="194">
        <f>J151+J153+J155+J158+J160</f>
        <v>0</v>
      </c>
      <c r="K161" s="194">
        <f t="shared" ref="K161:L161" si="163">K151+K153+K155+K158+K160</f>
        <v>0</v>
      </c>
      <c r="L161" s="194">
        <f t="shared" si="163"/>
        <v>0</v>
      </c>
      <c r="M161" s="193">
        <f t="shared" si="151"/>
        <v>415.3</v>
      </c>
      <c r="N161" s="194">
        <f>N151+N153+N155+N158+N160</f>
        <v>415.3</v>
      </c>
      <c r="O161" s="194">
        <f t="shared" ref="O161" si="164">O151+O153+O155+O158+O160</f>
        <v>0.8</v>
      </c>
      <c r="P161" s="194">
        <f t="shared" ref="P161" si="165">P151+P153+P155+P158+P160</f>
        <v>0</v>
      </c>
      <c r="Q161" s="193">
        <f t="shared" si="152"/>
        <v>411.1</v>
      </c>
      <c r="R161" s="194">
        <f>R151+R153+R155+R158+R160</f>
        <v>411.1</v>
      </c>
      <c r="S161" s="194">
        <f t="shared" ref="S161" si="166">S151+S153+S155+S158+S160</f>
        <v>0.8</v>
      </c>
      <c r="T161" s="194">
        <f t="shared" ref="T161" si="167">T151+T153+T155+T158+T160</f>
        <v>0</v>
      </c>
      <c r="U161" s="195">
        <f t="shared" si="153"/>
        <v>411.1</v>
      </c>
      <c r="V161" s="194">
        <f>V151+V153+V155+V158+V160</f>
        <v>411.1</v>
      </c>
      <c r="W161" s="194">
        <f t="shared" ref="W161" si="168">W151+W153+W155+W158+W160</f>
        <v>0.8</v>
      </c>
      <c r="X161" s="194">
        <f t="shared" ref="X161" si="169">X151+X153+X155+X158+X160</f>
        <v>0</v>
      </c>
      <c r="Y161" s="401"/>
      <c r="Z161" s="401"/>
      <c r="AA161" s="401"/>
      <c r="AB161" s="401"/>
    </row>
    <row r="162" spans="1:29" ht="13.8" thickBot="1" x14ac:dyDescent="0.3">
      <c r="A162" s="196">
        <v>4</v>
      </c>
      <c r="B162" s="649" t="s">
        <v>99</v>
      </c>
      <c r="C162" s="650"/>
      <c r="D162" s="650"/>
      <c r="E162" s="650"/>
      <c r="F162" s="650"/>
      <c r="G162" s="650"/>
      <c r="H162" s="651"/>
      <c r="I162" s="197">
        <f>J162+L162</f>
        <v>0</v>
      </c>
      <c r="J162" s="198">
        <f>J161</f>
        <v>0</v>
      </c>
      <c r="K162" s="198">
        <f>K161</f>
        <v>0</v>
      </c>
      <c r="L162" s="199">
        <f>L161</f>
        <v>0</v>
      </c>
      <c r="M162" s="197">
        <f t="shared" si="151"/>
        <v>415.3</v>
      </c>
      <c r="N162" s="198">
        <f>N161</f>
        <v>415.3</v>
      </c>
      <c r="O162" s="198">
        <f>O161</f>
        <v>0.8</v>
      </c>
      <c r="P162" s="227">
        <f>P161</f>
        <v>0</v>
      </c>
      <c r="Q162" s="226">
        <f t="shared" si="152"/>
        <v>411.1</v>
      </c>
      <c r="R162" s="198">
        <f>R161</f>
        <v>411.1</v>
      </c>
      <c r="S162" s="198">
        <f>S161</f>
        <v>0.8</v>
      </c>
      <c r="T162" s="227">
        <f>T161</f>
        <v>0</v>
      </c>
      <c r="U162" s="226">
        <f t="shared" si="153"/>
        <v>411.1</v>
      </c>
      <c r="V162" s="198">
        <f>V161</f>
        <v>411.1</v>
      </c>
      <c r="W162" s="198">
        <f>W161</f>
        <v>0.8</v>
      </c>
      <c r="X162" s="199">
        <f>X161</f>
        <v>0</v>
      </c>
      <c r="Y162" s="401"/>
      <c r="Z162" s="401"/>
      <c r="AA162" s="401"/>
      <c r="AB162" s="401"/>
    </row>
    <row r="163" spans="1:29" ht="13.8" thickBot="1" x14ac:dyDescent="0.3">
      <c r="A163" s="596" t="s">
        <v>55</v>
      </c>
      <c r="B163" s="597"/>
      <c r="C163" s="597"/>
      <c r="D163" s="597"/>
      <c r="E163" s="597"/>
      <c r="F163" s="597"/>
      <c r="G163" s="597"/>
      <c r="H163" s="598"/>
      <c r="I163" s="72">
        <f t="shared" ref="I163:I165" si="170">SUM(J163,L163)</f>
        <v>24096.099999999995</v>
      </c>
      <c r="J163" s="73">
        <f>J146+J131+J162+J40</f>
        <v>23909.799999999996</v>
      </c>
      <c r="K163" s="73">
        <f>K146+K131+K162+K40</f>
        <v>4111.4000000000005</v>
      </c>
      <c r="L163" s="73">
        <f>L146+L131+L162+L40</f>
        <v>186.29999999999998</v>
      </c>
      <c r="M163" s="72">
        <f t="shared" ref="M163:M173" si="171">SUM(N163,P163)</f>
        <v>26330.690000000002</v>
      </c>
      <c r="N163" s="73">
        <f>N146+N131+N162+N40</f>
        <v>25977.190000000002</v>
      </c>
      <c r="O163" s="73">
        <f>O146+O131+O162+O40</f>
        <v>4574.0000000000009</v>
      </c>
      <c r="P163" s="312">
        <f>P146+P131+P162+P40</f>
        <v>353.5</v>
      </c>
      <c r="Q163" s="228">
        <f>R163+T163</f>
        <v>26153.4</v>
      </c>
      <c r="R163" s="73">
        <f>R146+R131+R162+R40</f>
        <v>25379.5</v>
      </c>
      <c r="S163" s="73">
        <f>S146+S131+S162+S40</f>
        <v>4206.1000000000004</v>
      </c>
      <c r="T163" s="73">
        <f>T146+T131+T162+T40</f>
        <v>773.89999999999986</v>
      </c>
      <c r="U163" s="228">
        <f>V163+X163</f>
        <v>25279.899999999998</v>
      </c>
      <c r="V163" s="73">
        <f>V146+V131+V162+V40</f>
        <v>25175.1</v>
      </c>
      <c r="W163" s="73">
        <f>W146+W131+W162+W40</f>
        <v>4197.2000000000007</v>
      </c>
      <c r="X163" s="331">
        <f>X146+X131+X162+X40</f>
        <v>104.8</v>
      </c>
      <c r="Y163" s="401"/>
      <c r="Z163" s="401"/>
      <c r="AA163" s="401"/>
      <c r="AB163" s="401"/>
    </row>
    <row r="164" spans="1:29" x14ac:dyDescent="0.25">
      <c r="A164" s="585" t="s">
        <v>70</v>
      </c>
      <c r="B164" s="586"/>
      <c r="C164" s="586"/>
      <c r="D164" s="586"/>
      <c r="E164" s="586"/>
      <c r="F164" s="586"/>
      <c r="G164" s="586"/>
      <c r="H164" s="586"/>
      <c r="I164" s="20">
        <f t="shared" si="170"/>
        <v>3771.5000000000005</v>
      </c>
      <c r="J164" s="21">
        <f>J22+J24+J32+J34+J46+J51+J57+J65+J68+J72+J76+J91+J94+J97+J103+J105+J107+J113+J118+J121+J125+J127+J138+J141+J156+J15+J150+J154+J79+J159+J81+J82+J83+J84+J85+J86+J87</f>
        <v>3660.7000000000003</v>
      </c>
      <c r="K164" s="21">
        <f t="shared" ref="K164:L164" si="172">K22+K24+K32+K34+K46+K51+K57+K65+K68+K72+K76+K91+K94+K97+K103+K105+K107+K113+K118+K121+K125+K127+K138+K141+K156+K15+K150+K154+K79+K159+K81+K82+K83+K84+K85+K86+K87</f>
        <v>2003.7</v>
      </c>
      <c r="L164" s="21">
        <f t="shared" si="172"/>
        <v>110.8</v>
      </c>
      <c r="M164" s="20">
        <f t="shared" si="171"/>
        <v>5240.4900000000007</v>
      </c>
      <c r="N164" s="21">
        <f>N22+N24+N32+N34+N46+N51+N57+N65+N68+N72+N76+N91+N94+N97+N103+N105+N107+N113+N118+N121+N125+N127+N138+N141+N156+N15+N150+N154+N79+N159+N81+N82+N83+N84+N85+N86+N87</f>
        <v>5048.1900000000005</v>
      </c>
      <c r="O164" s="21">
        <f t="shared" ref="O164:P164" si="173">O22+O24+O32+O34+O46+O51+O57+O65+O68+O72+O76+O91+O94+O97+O103+O105+O107+O113+O118+O121+O125+O127+O138+O141+O156+O15+O150+O154+O79+O159+O81+O82+O83+O84+O85+O86+O87</f>
        <v>2181.8000000000002</v>
      </c>
      <c r="P164" s="21">
        <f t="shared" si="173"/>
        <v>192.29999999999998</v>
      </c>
      <c r="Q164" s="20">
        <f t="shared" ref="Q164:Q169" si="174">SUM(R164,T164)</f>
        <v>6264.9999999999991</v>
      </c>
      <c r="R164" s="21">
        <f>R22+R24+R32+R34+R46+R51+R57+R65+R68+R72+R76+R91+R94+R97+R103+R105+R107+R113+R118+R121+R125+R127+R138+R141+R156+R15+R150+R154+R79+R159+R81+R82+R83+R84+R85+R86+R87</f>
        <v>5898.6999999999989</v>
      </c>
      <c r="S164" s="21">
        <f t="shared" ref="S164:T164" si="175">S22+S24+S32+S34+S46+S51+S57+S65+S68+S72+S76+S91+S94+S97+S103+S105+S107+S113+S118+S121+S125+S127+S138+S141+S156+S15+S150+S154+S79+S159+S81+S82+S83+S84+S85+S86+S87</f>
        <v>2101.1999999999998</v>
      </c>
      <c r="T164" s="21">
        <f t="shared" si="175"/>
        <v>366.3</v>
      </c>
      <c r="U164" s="20">
        <f t="shared" ref="U164:U169" si="176">SUM(V164,X164)</f>
        <v>5995.3999999999987</v>
      </c>
      <c r="V164" s="21">
        <f>V22+V24+V32+V34+V46+V51+V57+V65+V68+V72+V76+V91+V94+V97+V103+V105+V107+V113+V118+V121+V125+V127+V138+V141+V156+V15+V150+V154+V79+V159+V81+V82+V83+V84+V85+V86+V87</f>
        <v>5895.3999999999987</v>
      </c>
      <c r="W164" s="21">
        <f t="shared" ref="W164:X164" si="177">W22+W24+W32+W34+W46+W51+W57+W65+W68+W72+W76+W91+W94+W97+W103+W105+W107+W113+W118+W121+W125+W127+W138+W141+W156+W15+W150+W154+W79+W159+W81+W82+W83+W84+W85+W86+W87</f>
        <v>2098.1</v>
      </c>
      <c r="X164" s="403">
        <f t="shared" si="177"/>
        <v>100</v>
      </c>
      <c r="Y164" s="401"/>
      <c r="Z164" s="401"/>
      <c r="AA164" s="401"/>
      <c r="AB164" s="401"/>
      <c r="AC164" s="401"/>
    </row>
    <row r="165" spans="1:29" x14ac:dyDescent="0.25">
      <c r="A165" s="585" t="s">
        <v>71</v>
      </c>
      <c r="B165" s="586"/>
      <c r="C165" s="586"/>
      <c r="D165" s="586"/>
      <c r="E165" s="586"/>
      <c r="F165" s="586"/>
      <c r="G165" s="586"/>
      <c r="H165" s="586"/>
      <c r="I165" s="22">
        <f t="shared" si="170"/>
        <v>13781.300000000001</v>
      </c>
      <c r="J165" s="23">
        <f>J12+J17+J35+J96</f>
        <v>13781.300000000001</v>
      </c>
      <c r="K165" s="23">
        <f>K12+K17+K35+K96</f>
        <v>0</v>
      </c>
      <c r="L165" s="23">
        <f>L12+L17+L35+L96</f>
        <v>0</v>
      </c>
      <c r="M165" s="22">
        <f t="shared" si="171"/>
        <v>15304.9</v>
      </c>
      <c r="N165" s="23">
        <f>N12+N17+N35+N96+N109</f>
        <v>15304.9</v>
      </c>
      <c r="O165" s="23">
        <f t="shared" ref="O165:P165" si="178">O12+O17+O35+O96+O109</f>
        <v>0</v>
      </c>
      <c r="P165" s="23">
        <f t="shared" si="178"/>
        <v>0</v>
      </c>
      <c r="Q165" s="22">
        <f t="shared" si="174"/>
        <v>15210.1</v>
      </c>
      <c r="R165" s="23">
        <f>R12+R17+R35+R96</f>
        <v>15210.1</v>
      </c>
      <c r="S165" s="23">
        <f>S12+S17+S35+S96</f>
        <v>0</v>
      </c>
      <c r="T165" s="23">
        <f>T12+T17+T35+T96</f>
        <v>0</v>
      </c>
      <c r="U165" s="22">
        <f t="shared" si="176"/>
        <v>15210.1</v>
      </c>
      <c r="V165" s="23">
        <f>V12+V17+V35+V96</f>
        <v>15210.1</v>
      </c>
      <c r="W165" s="23">
        <f>W12+W17+W35+W96</f>
        <v>0</v>
      </c>
      <c r="X165" s="219">
        <f>X12+X17+X35+X96</f>
        <v>0</v>
      </c>
      <c r="Y165" s="401"/>
      <c r="Z165" s="401"/>
      <c r="AA165" s="401"/>
      <c r="AB165" s="401"/>
      <c r="AC165" s="401"/>
    </row>
    <row r="166" spans="1:29" x14ac:dyDescent="0.25">
      <c r="A166" s="585" t="s">
        <v>72</v>
      </c>
      <c r="B166" s="586"/>
      <c r="C166" s="586"/>
      <c r="D166" s="586"/>
      <c r="E166" s="586"/>
      <c r="F166" s="586"/>
      <c r="G166" s="586"/>
      <c r="H166" s="586"/>
      <c r="I166" s="22">
        <f>SUM(J166,L166)</f>
        <v>1936.8000000000002</v>
      </c>
      <c r="J166" s="23">
        <f>J20+J28+J37+J59+J63+J93+J115+J134</f>
        <v>1936.8000000000002</v>
      </c>
      <c r="K166" s="23">
        <f>K20+K28+K37+K59+K63+K93+K115+K134</f>
        <v>629</v>
      </c>
      <c r="L166" s="23">
        <f>L20+L28+L37+L59+L63+L93+L115+L134</f>
        <v>0</v>
      </c>
      <c r="M166" s="22">
        <f t="shared" si="171"/>
        <v>2608.3999999999996</v>
      </c>
      <c r="N166" s="23">
        <f>N20+N28+N37+N59+N63+N93+N115+N134+N48+N53+N54+N69+N139+N152+N73+N77</f>
        <v>2608.3999999999996</v>
      </c>
      <c r="O166" s="23">
        <f>O20+O28+O37+O59+O63+O93+O115+O134+O48+O53+O54+O69+O139+O152+O73+O77</f>
        <v>714.60000000000014</v>
      </c>
      <c r="P166" s="23">
        <f t="shared" ref="P166" si="179">P20+P28+P37+P59+P63+P93+P115+P134+P48+P53+P54+P69+P139+P152+P73+P77</f>
        <v>0</v>
      </c>
      <c r="Q166" s="22">
        <f t="shared" si="174"/>
        <v>1727.4</v>
      </c>
      <c r="R166" s="23">
        <f>R20+R28+R37+R59+R63+R93+R115+R134</f>
        <v>1727.4</v>
      </c>
      <c r="S166" s="23">
        <f>S20+S28+S37+S59+S63+S93+S115+S134</f>
        <v>639.20000000000005</v>
      </c>
      <c r="T166" s="23">
        <f>T20+T28+T37+T59+T63+T93+T115+T134</f>
        <v>0</v>
      </c>
      <c r="U166" s="22">
        <f t="shared" si="176"/>
        <v>1727.4</v>
      </c>
      <c r="V166" s="23">
        <f>V20+V28+V37+V59+V63+V93+V115+V134</f>
        <v>1727.4</v>
      </c>
      <c r="W166" s="23">
        <f>W20+W28+W37+W59+W63+W93+W115+W134</f>
        <v>639.20000000000005</v>
      </c>
      <c r="X166" s="219">
        <f>X20+X28+X37+X59+X63+X93+X115+X134</f>
        <v>0</v>
      </c>
      <c r="Y166" s="401"/>
      <c r="Z166" s="401"/>
      <c r="AA166" s="401"/>
      <c r="AB166" s="401"/>
      <c r="AC166" s="401"/>
    </row>
    <row r="167" spans="1:29" x14ac:dyDescent="0.25">
      <c r="A167" s="585" t="s">
        <v>73</v>
      </c>
      <c r="B167" s="586"/>
      <c r="C167" s="586"/>
      <c r="D167" s="586"/>
      <c r="E167" s="586"/>
      <c r="F167" s="586"/>
      <c r="G167" s="586"/>
      <c r="H167" s="586"/>
      <c r="I167" s="22">
        <f>SUM(J167,L167)</f>
        <v>150.4</v>
      </c>
      <c r="J167" s="23">
        <f>J99+J119+J122+J124</f>
        <v>147.1</v>
      </c>
      <c r="K167" s="23">
        <f>K99+K119+K122+K124</f>
        <v>0</v>
      </c>
      <c r="L167" s="23">
        <f>L99+L119+L122+L124</f>
        <v>3.3</v>
      </c>
      <c r="M167" s="22">
        <f t="shared" si="171"/>
        <v>320.39999999999998</v>
      </c>
      <c r="N167" s="23">
        <f>N99+N119+N122+N124</f>
        <v>170.3</v>
      </c>
      <c r="O167" s="23">
        <f>O99+O119+O122+O124</f>
        <v>0</v>
      </c>
      <c r="P167" s="23">
        <f>P99+P119+P122+P124</f>
        <v>150.1</v>
      </c>
      <c r="Q167" s="22">
        <f t="shared" si="174"/>
        <v>603.9</v>
      </c>
      <c r="R167" s="23">
        <f>R99+R119+R122+R124</f>
        <v>201.1</v>
      </c>
      <c r="S167" s="23">
        <f>S99+S119+S122+S124</f>
        <v>5.8</v>
      </c>
      <c r="T167" s="23">
        <f>T99+T119+T122+T124</f>
        <v>402.79999999999995</v>
      </c>
      <c r="U167" s="22">
        <f t="shared" si="176"/>
        <v>0</v>
      </c>
      <c r="V167" s="23">
        <f>V99+V119+V122+V124</f>
        <v>0</v>
      </c>
      <c r="W167" s="23">
        <f>W99+W119+W122+W124</f>
        <v>0</v>
      </c>
      <c r="X167" s="219">
        <f>X99+X119+X122+X124</f>
        <v>0</v>
      </c>
      <c r="Y167" s="401"/>
      <c r="Z167" s="401"/>
      <c r="AA167" s="401"/>
      <c r="AB167" s="401"/>
      <c r="AC167" s="401"/>
    </row>
    <row r="168" spans="1:29" x14ac:dyDescent="0.25">
      <c r="A168" s="585" t="s">
        <v>142</v>
      </c>
      <c r="B168" s="586"/>
      <c r="C168" s="586"/>
      <c r="D168" s="586"/>
      <c r="E168" s="586"/>
      <c r="F168" s="586"/>
      <c r="G168" s="586"/>
      <c r="H168" s="586"/>
      <c r="I168" s="22">
        <f>SUM(J168,L168)</f>
        <v>1073.9000000000001</v>
      </c>
      <c r="J168" s="23">
        <f>J66+J128+J142+J149+J157</f>
        <v>1010.2</v>
      </c>
      <c r="K168" s="23">
        <f>K66+K128+K142+K149+K157</f>
        <v>524.80000000000007</v>
      </c>
      <c r="L168" s="23">
        <f>L66+L128+L142+L149+L157</f>
        <v>63.7</v>
      </c>
      <c r="M168" s="22">
        <f t="shared" si="171"/>
        <v>1553.9</v>
      </c>
      <c r="N168" s="23">
        <f>N66+N128+N142+N149+N157</f>
        <v>1553.9</v>
      </c>
      <c r="O168" s="23">
        <f>O66+O128+O142+O149+O157</f>
        <v>812</v>
      </c>
      <c r="P168" s="23">
        <f>P66+P128+P142+P149+P157</f>
        <v>0</v>
      </c>
      <c r="Q168" s="22">
        <f t="shared" si="174"/>
        <v>1148.7</v>
      </c>
      <c r="R168" s="23">
        <f>R66+R128+R142+R149+R157</f>
        <v>1148.7</v>
      </c>
      <c r="S168" s="23">
        <f>S66+S128+S142+S149+S157</f>
        <v>583.70000000000005</v>
      </c>
      <c r="T168" s="23">
        <f>T66+T128+T142+T149+T157</f>
        <v>0</v>
      </c>
      <c r="U168" s="22">
        <f t="shared" si="176"/>
        <v>1148.7</v>
      </c>
      <c r="V168" s="23">
        <f>V66+V128+V142+V149+V157</f>
        <v>1148.7</v>
      </c>
      <c r="W168" s="23">
        <f>W66+W128+W142+W149+W157</f>
        <v>583.70000000000005</v>
      </c>
      <c r="X168" s="219">
        <f>X66+X128+X142+X149+X157</f>
        <v>0</v>
      </c>
      <c r="Y168" s="401"/>
      <c r="Z168" s="401"/>
      <c r="AA168" s="401"/>
      <c r="AB168" s="401"/>
      <c r="AC168" s="401"/>
    </row>
    <row r="169" spans="1:29" x14ac:dyDescent="0.25">
      <c r="A169" s="587" t="s">
        <v>74</v>
      </c>
      <c r="B169" s="588"/>
      <c r="C169" s="588"/>
      <c r="D169" s="588"/>
      <c r="E169" s="588"/>
      <c r="F169" s="588"/>
      <c r="G169" s="588"/>
      <c r="H169" s="589"/>
      <c r="I169" s="22">
        <f t="shared" ref="I169:I173" si="180">SUM(J169,L169)</f>
        <v>1140.9000000000001</v>
      </c>
      <c r="J169" s="23">
        <f>J49+J55+J58+J62+J74+J114+J143</f>
        <v>1136.4000000000001</v>
      </c>
      <c r="K169" s="23">
        <f>K49+K55+K58+K62+K74+K114+K143</f>
        <v>883.8</v>
      </c>
      <c r="L169" s="23">
        <f>L49+L55+L58+L62+L74+L114+L143</f>
        <v>4.5</v>
      </c>
      <c r="M169" s="22">
        <f t="shared" si="171"/>
        <v>1160.4999999999998</v>
      </c>
      <c r="N169" s="23">
        <f>N49+N55+N58+N62+N74+N114+N143</f>
        <v>1149.3999999999999</v>
      </c>
      <c r="O169" s="23">
        <f>O49+O55+O58+O62+O74+O114+O143</f>
        <v>865.6</v>
      </c>
      <c r="P169" s="23">
        <f>P49+P55+P58+P62+P74+P114+P143</f>
        <v>11.1</v>
      </c>
      <c r="Q169" s="22">
        <f t="shared" si="174"/>
        <v>1158.2</v>
      </c>
      <c r="R169" s="23">
        <f>R49+R55+R58+R62+R74+R114+R143</f>
        <v>1153.4000000000001</v>
      </c>
      <c r="S169" s="23">
        <f>S49+S55+S58+S62+S74+S114+S143</f>
        <v>875.4</v>
      </c>
      <c r="T169" s="23">
        <f>T49+T55+T58+T62+T74+T114+T143</f>
        <v>4.8</v>
      </c>
      <c r="U169" s="22">
        <f t="shared" si="176"/>
        <v>1158.2</v>
      </c>
      <c r="V169" s="23">
        <f>V49+V55+V58+V62+V74+V114+V143</f>
        <v>1153.4000000000001</v>
      </c>
      <c r="W169" s="23">
        <f>W49+W55+W58+W62+W74+W114+W143</f>
        <v>875.4</v>
      </c>
      <c r="X169" s="219">
        <f>X49+X55+X58+X62+X74+X114+X143</f>
        <v>4.8</v>
      </c>
      <c r="Y169" s="401"/>
      <c r="Z169" s="401"/>
      <c r="AA169" s="401"/>
      <c r="AB169" s="401"/>
      <c r="AC169" s="401"/>
    </row>
    <row r="170" spans="1:29" x14ac:dyDescent="0.25">
      <c r="A170" s="590" t="s">
        <v>147</v>
      </c>
      <c r="B170" s="591"/>
      <c r="C170" s="591"/>
      <c r="D170" s="591"/>
      <c r="E170" s="591"/>
      <c r="F170" s="591"/>
      <c r="G170" s="591"/>
      <c r="H170" s="592"/>
      <c r="I170" s="22">
        <f t="shared" si="180"/>
        <v>17.2</v>
      </c>
      <c r="J170" s="23">
        <f>J116</f>
        <v>17.2</v>
      </c>
      <c r="K170" s="23">
        <f>K116</f>
        <v>0</v>
      </c>
      <c r="L170" s="23">
        <f>L116</f>
        <v>0</v>
      </c>
      <c r="M170" s="22">
        <f t="shared" si="171"/>
        <v>13</v>
      </c>
      <c r="N170" s="23">
        <f>SUM(N116)</f>
        <v>13</v>
      </c>
      <c r="O170" s="23">
        <f>SUM(O116)</f>
        <v>0</v>
      </c>
      <c r="P170" s="23">
        <f>SUM(P116)</f>
        <v>0</v>
      </c>
      <c r="Q170" s="152"/>
      <c r="R170" s="23">
        <f>SUM(R116)</f>
        <v>0</v>
      </c>
      <c r="S170" s="23">
        <f>SUM(S116)</f>
        <v>0</v>
      </c>
      <c r="T170" s="23">
        <f>SUM(T116)</f>
        <v>0</v>
      </c>
      <c r="U170" s="152"/>
      <c r="V170" s="23">
        <f>SUM(V116)</f>
        <v>0</v>
      </c>
      <c r="W170" s="23">
        <f>SUM(W116)</f>
        <v>0</v>
      </c>
      <c r="X170" s="219">
        <f>SUM(X116)</f>
        <v>0</v>
      </c>
      <c r="Y170" s="401"/>
      <c r="Z170" s="401"/>
      <c r="AA170" s="401"/>
      <c r="AB170" s="401"/>
      <c r="AC170" s="401"/>
    </row>
    <row r="171" spans="1:29" x14ac:dyDescent="0.25">
      <c r="A171" s="590" t="s">
        <v>95</v>
      </c>
      <c r="B171" s="591"/>
      <c r="C171" s="591"/>
      <c r="D171" s="591"/>
      <c r="E171" s="591"/>
      <c r="F171" s="591"/>
      <c r="G171" s="591"/>
      <c r="H171" s="592"/>
      <c r="I171" s="22">
        <f t="shared" si="180"/>
        <v>97.3</v>
      </c>
      <c r="J171" s="23">
        <f>J26</f>
        <v>97.3</v>
      </c>
      <c r="K171" s="23">
        <f>K26</f>
        <v>0</v>
      </c>
      <c r="L171" s="23">
        <f>L26</f>
        <v>0</v>
      </c>
      <c r="M171" s="156">
        <f>N171+P171</f>
        <v>0</v>
      </c>
      <c r="N171" s="23">
        <f>N26</f>
        <v>0</v>
      </c>
      <c r="O171" s="23">
        <f>O26</f>
        <v>0</v>
      </c>
      <c r="P171" s="23">
        <f>P26</f>
        <v>0</v>
      </c>
      <c r="Q171" s="22">
        <f>R171+T171</f>
        <v>0</v>
      </c>
      <c r="R171" s="23">
        <f>R26</f>
        <v>0</v>
      </c>
      <c r="S171" s="23">
        <f>S26</f>
        <v>0</v>
      </c>
      <c r="T171" s="23">
        <f>T26</f>
        <v>0</v>
      </c>
      <c r="U171" s="22">
        <f>V171+X171</f>
        <v>0</v>
      </c>
      <c r="V171" s="23">
        <f>V26</f>
        <v>0</v>
      </c>
      <c r="W171" s="23">
        <f>W26</f>
        <v>0</v>
      </c>
      <c r="X171" s="219">
        <f>X26</f>
        <v>0</v>
      </c>
      <c r="Y171" s="401"/>
      <c r="Z171" s="401"/>
      <c r="AA171" s="401"/>
      <c r="AB171" s="401"/>
      <c r="AC171" s="401"/>
    </row>
    <row r="172" spans="1:29" x14ac:dyDescent="0.25">
      <c r="A172" s="590" t="s">
        <v>145</v>
      </c>
      <c r="B172" s="591"/>
      <c r="C172" s="591"/>
      <c r="D172" s="591"/>
      <c r="E172" s="591"/>
      <c r="F172" s="591"/>
      <c r="G172" s="591"/>
      <c r="H172" s="592"/>
      <c r="I172" s="22">
        <f>J172+L172</f>
        <v>0</v>
      </c>
      <c r="J172" s="23">
        <f>J152</f>
        <v>0</v>
      </c>
      <c r="K172" s="23">
        <f>K152</f>
        <v>0</v>
      </c>
      <c r="L172" s="23">
        <f>L152</f>
        <v>0</v>
      </c>
      <c r="M172" s="22">
        <f>N172+P172</f>
        <v>0</v>
      </c>
      <c r="N172" s="23"/>
      <c r="O172" s="23"/>
      <c r="P172" s="23">
        <f>P152</f>
        <v>0</v>
      </c>
      <c r="Q172" s="22">
        <f>R172+T172</f>
        <v>40.1</v>
      </c>
      <c r="R172" s="23">
        <f>R152</f>
        <v>40.1</v>
      </c>
      <c r="S172" s="23">
        <f>S152</f>
        <v>0.8</v>
      </c>
      <c r="T172" s="23">
        <f>T152</f>
        <v>0</v>
      </c>
      <c r="U172" s="22">
        <f>V172+X172</f>
        <v>40.1</v>
      </c>
      <c r="V172" s="23">
        <f>V152</f>
        <v>40.1</v>
      </c>
      <c r="W172" s="23">
        <f>W152</f>
        <v>0.8</v>
      </c>
      <c r="X172" s="219">
        <f>X152</f>
        <v>0</v>
      </c>
      <c r="Y172" s="401"/>
      <c r="Z172" s="401"/>
      <c r="AA172" s="401"/>
      <c r="AB172" s="401"/>
      <c r="AC172" s="401"/>
    </row>
    <row r="173" spans="1:29" ht="12.75" customHeight="1" x14ac:dyDescent="0.25">
      <c r="A173" s="590" t="s">
        <v>143</v>
      </c>
      <c r="B173" s="591"/>
      <c r="C173" s="591"/>
      <c r="D173" s="591"/>
      <c r="E173" s="591"/>
      <c r="F173" s="591"/>
      <c r="G173" s="591"/>
      <c r="H173" s="592"/>
      <c r="I173" s="22">
        <f t="shared" si="180"/>
        <v>1756</v>
      </c>
      <c r="J173" s="23">
        <f>J13+J18</f>
        <v>1756</v>
      </c>
      <c r="K173" s="23">
        <f>K13+K18</f>
        <v>0</v>
      </c>
      <c r="L173" s="23">
        <f>L13+L18</f>
        <v>0</v>
      </c>
      <c r="M173" s="22">
        <f t="shared" si="171"/>
        <v>7.7</v>
      </c>
      <c r="N173" s="23">
        <f>N13+N18</f>
        <v>7.7</v>
      </c>
      <c r="O173" s="23">
        <f>O13+O18</f>
        <v>0</v>
      </c>
      <c r="P173" s="23">
        <f>P13+P18</f>
        <v>0</v>
      </c>
      <c r="Q173" s="22">
        <f t="shared" ref="Q173" si="181">SUM(R173,T173)</f>
        <v>0</v>
      </c>
      <c r="R173" s="23">
        <f>R13+R18</f>
        <v>0</v>
      </c>
      <c r="S173" s="23">
        <f>S13+S18</f>
        <v>0</v>
      </c>
      <c r="T173" s="23">
        <f>T13+T18</f>
        <v>0</v>
      </c>
      <c r="U173" s="22">
        <f t="shared" ref="U173" si="182">SUM(V173,X173)</f>
        <v>0</v>
      </c>
      <c r="V173" s="23">
        <f>V13+V18</f>
        <v>0</v>
      </c>
      <c r="W173" s="23">
        <f>W13+W18</f>
        <v>0</v>
      </c>
      <c r="X173" s="219">
        <f>X13+X18</f>
        <v>0</v>
      </c>
      <c r="Y173" s="401"/>
      <c r="Z173" s="401"/>
      <c r="AA173" s="401"/>
      <c r="AB173" s="401"/>
      <c r="AC173" s="401"/>
    </row>
    <row r="174" spans="1:29" ht="13.8" thickBot="1" x14ac:dyDescent="0.3">
      <c r="A174" s="593" t="s">
        <v>144</v>
      </c>
      <c r="B174" s="594"/>
      <c r="C174" s="594"/>
      <c r="D174" s="594"/>
      <c r="E174" s="594"/>
      <c r="F174" s="594"/>
      <c r="G174" s="594"/>
      <c r="H174" s="595"/>
      <c r="I174" s="258">
        <f t="shared" ref="I174" si="183">SUM(J174,L174)</f>
        <v>370.8</v>
      </c>
      <c r="J174" s="31">
        <f>J21+J47+J52+J60+J64+J70+J25</f>
        <v>366.8</v>
      </c>
      <c r="K174" s="31">
        <f t="shared" ref="K174:L174" si="184">K21+K47+K52+K60+K64+K70+K25</f>
        <v>70.100000000000009</v>
      </c>
      <c r="L174" s="31">
        <f t="shared" si="184"/>
        <v>4</v>
      </c>
      <c r="M174" s="258">
        <f t="shared" ref="M174" si="185">SUM(N174,P174)</f>
        <v>121.4</v>
      </c>
      <c r="N174" s="31">
        <f>N21+N47+N52+N60+N64+N70+N25</f>
        <v>121.4</v>
      </c>
      <c r="O174" s="31">
        <f t="shared" ref="O174:P174" si="186">O21+O47+O52+O60+O64+O70+O25</f>
        <v>0</v>
      </c>
      <c r="P174" s="31">
        <f t="shared" si="186"/>
        <v>0</v>
      </c>
      <c r="Q174" s="258">
        <f t="shared" ref="Q174" si="187">SUM(R174,T174)</f>
        <v>0</v>
      </c>
      <c r="R174" s="31">
        <f>R21+R47+R52+R60+R64+R70+R25</f>
        <v>0</v>
      </c>
      <c r="S174" s="31">
        <f t="shared" ref="S174:T174" si="188">S21+S47+S52+S60+S64+S70+S25</f>
        <v>0</v>
      </c>
      <c r="T174" s="31">
        <f t="shared" si="188"/>
        <v>0</v>
      </c>
      <c r="U174" s="404">
        <f t="shared" ref="U174" si="189">SUM(V174,X174)</f>
        <v>0</v>
      </c>
      <c r="V174" s="31">
        <f>V21+V47+V52+V60+V64+V70+V25</f>
        <v>0</v>
      </c>
      <c r="W174" s="31">
        <f t="shared" ref="W174:X174" si="190">W21+W47+W52+W60+W64+W70+W25</f>
        <v>0</v>
      </c>
      <c r="X174" s="157">
        <f t="shared" si="190"/>
        <v>0</v>
      </c>
      <c r="Y174" s="401"/>
      <c r="Z174" s="401"/>
      <c r="AA174" s="401"/>
      <c r="AB174" s="401"/>
      <c r="AC174" s="401"/>
    </row>
    <row r="175" spans="1:29" ht="13.8" thickBot="1" x14ac:dyDescent="0.3">
      <c r="A175" s="582" t="s">
        <v>56</v>
      </c>
      <c r="B175" s="583"/>
      <c r="C175" s="583"/>
      <c r="D175" s="583"/>
      <c r="E175" s="583"/>
      <c r="F175" s="583"/>
      <c r="G175" s="583"/>
      <c r="H175" s="584"/>
      <c r="I175" s="155">
        <f t="shared" ref="I175:X175" si="191">SUM(I164:I174)</f>
        <v>24096.100000000006</v>
      </c>
      <c r="J175" s="31">
        <f t="shared" si="191"/>
        <v>23909.8</v>
      </c>
      <c r="K175" s="31">
        <f t="shared" si="191"/>
        <v>4111.4000000000005</v>
      </c>
      <c r="L175" s="154">
        <f t="shared" si="191"/>
        <v>186.3</v>
      </c>
      <c r="M175" s="155">
        <f t="shared" si="191"/>
        <v>26330.690000000006</v>
      </c>
      <c r="N175" s="31">
        <f t="shared" si="191"/>
        <v>25977.190000000002</v>
      </c>
      <c r="O175" s="31">
        <f t="shared" si="191"/>
        <v>4574.0000000000009</v>
      </c>
      <c r="P175" s="154">
        <f t="shared" si="191"/>
        <v>353.5</v>
      </c>
      <c r="Q175" s="155">
        <f t="shared" si="191"/>
        <v>26153.4</v>
      </c>
      <c r="R175" s="31">
        <f t="shared" si="191"/>
        <v>25379.5</v>
      </c>
      <c r="S175" s="31">
        <f t="shared" si="191"/>
        <v>4206.0999999999995</v>
      </c>
      <c r="T175" s="154">
        <f t="shared" si="191"/>
        <v>773.89999999999986</v>
      </c>
      <c r="U175" s="155">
        <f t="shared" si="191"/>
        <v>25279.9</v>
      </c>
      <c r="V175" s="31">
        <f t="shared" si="191"/>
        <v>25175.100000000002</v>
      </c>
      <c r="W175" s="31">
        <f t="shared" si="191"/>
        <v>4197.2</v>
      </c>
      <c r="X175" s="157">
        <f t="shared" si="191"/>
        <v>104.8</v>
      </c>
      <c r="Y175" s="401"/>
      <c r="Z175" s="401"/>
      <c r="AA175" s="401"/>
      <c r="AB175" s="401"/>
      <c r="AC175" s="401"/>
    </row>
    <row r="177" spans="1:24" x14ac:dyDescent="0.25">
      <c r="D177" s="153"/>
      <c r="E177" s="153"/>
      <c r="I177" s="24">
        <f t="shared" ref="I177:X177" si="192">I163-I175</f>
        <v>0</v>
      </c>
      <c r="J177" s="24">
        <f t="shared" si="192"/>
        <v>0</v>
      </c>
      <c r="K177" s="24">
        <f t="shared" si="192"/>
        <v>0</v>
      </c>
      <c r="L177" s="24">
        <f t="shared" si="192"/>
        <v>0</v>
      </c>
      <c r="M177" s="24">
        <f t="shared" si="192"/>
        <v>0</v>
      </c>
      <c r="N177" s="24">
        <f t="shared" si="192"/>
        <v>0</v>
      </c>
      <c r="O177" s="24">
        <f t="shared" si="192"/>
        <v>0</v>
      </c>
      <c r="P177" s="24">
        <f t="shared" si="192"/>
        <v>0</v>
      </c>
      <c r="Q177" s="24">
        <f t="shared" si="192"/>
        <v>0</v>
      </c>
      <c r="R177" s="24">
        <f t="shared" si="192"/>
        <v>0</v>
      </c>
      <c r="S177" s="24">
        <f t="shared" si="192"/>
        <v>0</v>
      </c>
      <c r="T177" s="24">
        <f t="shared" si="192"/>
        <v>0</v>
      </c>
      <c r="U177" s="24">
        <f t="shared" si="192"/>
        <v>0</v>
      </c>
      <c r="V177" s="24">
        <f t="shared" si="192"/>
        <v>0</v>
      </c>
      <c r="W177" s="24">
        <f t="shared" si="192"/>
        <v>0</v>
      </c>
      <c r="X177" s="24">
        <f t="shared" si="192"/>
        <v>0</v>
      </c>
    </row>
    <row r="178" spans="1:24" x14ac:dyDescent="0.25">
      <c r="F178" s="239"/>
      <c r="G178" s="239"/>
      <c r="H178" s="239"/>
      <c r="I178" s="239"/>
      <c r="Q178" s="1"/>
    </row>
    <row r="182" spans="1:24" x14ac:dyDescent="0.25">
      <c r="A182"/>
      <c r="B182"/>
      <c r="C182"/>
      <c r="D182"/>
      <c r="E182"/>
      <c r="F182" s="239"/>
      <c r="G182" s="239"/>
      <c r="H182" s="239"/>
      <c r="I182" s="239"/>
      <c r="Q182" s="1"/>
      <c r="R182"/>
      <c r="S182"/>
      <c r="T182"/>
      <c r="U182"/>
      <c r="V182"/>
      <c r="W182"/>
      <c r="X182"/>
    </row>
    <row r="183" spans="1:24" x14ac:dyDescent="0.25">
      <c r="A183"/>
      <c r="B183"/>
      <c r="C183"/>
      <c r="D183"/>
      <c r="E183"/>
      <c r="F183" s="239"/>
      <c r="G183" s="239"/>
      <c r="H183" s="239"/>
      <c r="I183" s="239"/>
      <c r="R183"/>
      <c r="S183"/>
      <c r="T183"/>
      <c r="U183"/>
      <c r="V183"/>
      <c r="W183"/>
      <c r="X183"/>
    </row>
    <row r="184" spans="1:24" x14ac:dyDescent="0.25">
      <c r="A184"/>
      <c r="B184"/>
      <c r="C184"/>
      <c r="D184"/>
      <c r="E184"/>
      <c r="F184" s="239"/>
      <c r="G184" s="239"/>
      <c r="H184" s="239"/>
      <c r="I184" s="239"/>
      <c r="R184"/>
      <c r="S184"/>
      <c r="T184"/>
      <c r="U184"/>
      <c r="V184"/>
      <c r="W184"/>
      <c r="X184"/>
    </row>
    <row r="185" spans="1:24" x14ac:dyDescent="0.25">
      <c r="A185"/>
      <c r="B185"/>
      <c r="C185"/>
      <c r="D185"/>
      <c r="E185"/>
      <c r="F185" s="239"/>
      <c r="G185" s="239"/>
      <c r="H185" s="239"/>
      <c r="I185" s="239"/>
      <c r="R185"/>
      <c r="S185"/>
      <c r="T185"/>
      <c r="U185"/>
      <c r="V185"/>
      <c r="W185"/>
      <c r="X185"/>
    </row>
    <row r="186" spans="1:24" x14ac:dyDescent="0.25">
      <c r="A186"/>
      <c r="B186"/>
      <c r="C186"/>
      <c r="D186"/>
      <c r="E186"/>
      <c r="F186" s="239"/>
      <c r="G186" s="239"/>
      <c r="H186" s="239"/>
      <c r="I186" s="239"/>
      <c r="R186"/>
      <c r="S186"/>
      <c r="T186"/>
      <c r="U186"/>
      <c r="V186"/>
      <c r="W186"/>
      <c r="X186"/>
    </row>
    <row r="187" spans="1:24" x14ac:dyDescent="0.25">
      <c r="A187"/>
      <c r="B187"/>
      <c r="C187"/>
      <c r="D187"/>
      <c r="E187"/>
      <c r="F187" s="239"/>
      <c r="G187" s="239"/>
      <c r="H187" s="239"/>
      <c r="I187" s="239"/>
      <c r="R187"/>
      <c r="S187"/>
      <c r="T187"/>
      <c r="U187"/>
      <c r="V187"/>
      <c r="W187"/>
      <c r="X187"/>
    </row>
    <row r="188" spans="1:24" x14ac:dyDescent="0.25">
      <c r="A188"/>
      <c r="B188"/>
      <c r="C188"/>
      <c r="D188"/>
      <c r="E188"/>
      <c r="F188" s="239"/>
      <c r="G188" s="239"/>
      <c r="H188" s="239"/>
      <c r="I188" s="239"/>
      <c r="R188"/>
      <c r="S188"/>
      <c r="T188"/>
      <c r="U188"/>
      <c r="V188"/>
      <c r="W188"/>
      <c r="X188"/>
    </row>
    <row r="189" spans="1:24" x14ac:dyDescent="0.25">
      <c r="A189"/>
      <c r="B189"/>
      <c r="C189"/>
      <c r="D189"/>
      <c r="E189"/>
      <c r="F189" s="239"/>
      <c r="G189" s="239"/>
      <c r="H189" s="239"/>
      <c r="I189" s="239"/>
      <c r="Q189" s="1"/>
      <c r="R189"/>
      <c r="S189"/>
      <c r="T189"/>
      <c r="U189"/>
      <c r="V189"/>
      <c r="W189"/>
      <c r="X189"/>
    </row>
    <row r="190" spans="1:24" x14ac:dyDescent="0.25">
      <c r="A190"/>
      <c r="B190"/>
      <c r="C190"/>
      <c r="D190"/>
      <c r="E190"/>
      <c r="F190" s="239"/>
      <c r="G190" s="239"/>
      <c r="H190" s="239"/>
      <c r="I190" s="239"/>
      <c r="R190"/>
      <c r="S190"/>
      <c r="T190"/>
      <c r="U190"/>
      <c r="V190"/>
      <c r="W190"/>
      <c r="X190"/>
    </row>
    <row r="191" spans="1:24" x14ac:dyDescent="0.25">
      <c r="A191"/>
      <c r="B191"/>
      <c r="C191"/>
      <c r="D191"/>
      <c r="E191"/>
      <c r="F191" s="239"/>
      <c r="G191" s="239"/>
      <c r="H191" s="239"/>
      <c r="I191" s="239"/>
      <c r="R191"/>
      <c r="S191"/>
      <c r="T191"/>
      <c r="U191"/>
      <c r="V191"/>
      <c r="W191"/>
      <c r="X191"/>
    </row>
    <row r="192" spans="1:24" x14ac:dyDescent="0.25">
      <c r="A192"/>
      <c r="B192"/>
      <c r="C192"/>
      <c r="D192"/>
      <c r="E192"/>
      <c r="F192" s="239"/>
      <c r="G192" s="239"/>
      <c r="H192" s="239"/>
      <c r="I192" s="239"/>
      <c r="R192"/>
      <c r="S192"/>
      <c r="T192"/>
      <c r="U192"/>
      <c r="V192"/>
      <c r="W192"/>
      <c r="X192"/>
    </row>
    <row r="194" spans="1:24" x14ac:dyDescent="0.25">
      <c r="A194"/>
      <c r="B194"/>
      <c r="C194"/>
      <c r="D194"/>
      <c r="E194"/>
      <c r="F194" s="239"/>
      <c r="G194" s="239"/>
      <c r="H194" s="239"/>
      <c r="I194" s="239"/>
      <c r="J194" s="239"/>
      <c r="K194" s="239"/>
      <c r="L194" s="239"/>
      <c r="M194" s="239"/>
      <c r="N194" s="239"/>
      <c r="O194" s="239"/>
      <c r="P194" s="239"/>
      <c r="Q194" s="239"/>
      <c r="R194"/>
      <c r="S194"/>
      <c r="T194"/>
      <c r="U194"/>
      <c r="V194"/>
      <c r="W194"/>
      <c r="X194"/>
    </row>
  </sheetData>
  <mergeCells count="361">
    <mergeCell ref="A159:A160"/>
    <mergeCell ref="B159:B160"/>
    <mergeCell ref="C159:C160"/>
    <mergeCell ref="D159:D160"/>
    <mergeCell ref="E159:E160"/>
    <mergeCell ref="F160:H160"/>
    <mergeCell ref="C161:H161"/>
    <mergeCell ref="B162:H162"/>
    <mergeCell ref="B147:X147"/>
    <mergeCell ref="A154:A155"/>
    <mergeCell ref="B154:B155"/>
    <mergeCell ref="C154:C155"/>
    <mergeCell ref="D154:D155"/>
    <mergeCell ref="E154:E155"/>
    <mergeCell ref="F155:H155"/>
    <mergeCell ref="A156:A158"/>
    <mergeCell ref="B156:B158"/>
    <mergeCell ref="C156:C158"/>
    <mergeCell ref="D156:D158"/>
    <mergeCell ref="E156:E158"/>
    <mergeCell ref="F156:F157"/>
    <mergeCell ref="G156:G157"/>
    <mergeCell ref="F158:H158"/>
    <mergeCell ref="F149:F150"/>
    <mergeCell ref="A149:A151"/>
    <mergeCell ref="B149:B151"/>
    <mergeCell ref="C149:C151"/>
    <mergeCell ref="D149:D151"/>
    <mergeCell ref="D152:D153"/>
    <mergeCell ref="E152:E153"/>
    <mergeCell ref="D43:D50"/>
    <mergeCell ref="G149:G150"/>
    <mergeCell ref="C148:X148"/>
    <mergeCell ref="C145:H145"/>
    <mergeCell ref="B146:H146"/>
    <mergeCell ref="D76:D78"/>
    <mergeCell ref="E76:E78"/>
    <mergeCell ref="E51:E56"/>
    <mergeCell ref="F50:H50"/>
    <mergeCell ref="F43:F45"/>
    <mergeCell ref="F56:H56"/>
    <mergeCell ref="F72:F74"/>
    <mergeCell ref="F75:H75"/>
    <mergeCell ref="B105:B106"/>
    <mergeCell ref="D105:D106"/>
    <mergeCell ref="D99:D100"/>
    <mergeCell ref="F118:F119"/>
    <mergeCell ref="B81:B88"/>
    <mergeCell ref="F46:F49"/>
    <mergeCell ref="G46:G49"/>
    <mergeCell ref="A68:A71"/>
    <mergeCell ref="D72:D75"/>
    <mergeCell ref="G51:G55"/>
    <mergeCell ref="F51:F55"/>
    <mergeCell ref="C81:C88"/>
    <mergeCell ref="D81:D88"/>
    <mergeCell ref="F88:H88"/>
    <mergeCell ref="B68:B71"/>
    <mergeCell ref="A43:A50"/>
    <mergeCell ref="B43:B50"/>
    <mergeCell ref="C43:C50"/>
    <mergeCell ref="F61:H61"/>
    <mergeCell ref="C68:C71"/>
    <mergeCell ref="D68:D71"/>
    <mergeCell ref="E68:E71"/>
    <mergeCell ref="G72:G74"/>
    <mergeCell ref="C72:C75"/>
    <mergeCell ref="F68:F70"/>
    <mergeCell ref="F71:H71"/>
    <mergeCell ref="F59:F60"/>
    <mergeCell ref="G57:G60"/>
    <mergeCell ref="G68:G70"/>
    <mergeCell ref="E149:E151"/>
    <mergeCell ref="F151:H151"/>
    <mergeCell ref="D79:D80"/>
    <mergeCell ref="E79:E80"/>
    <mergeCell ref="A76:A78"/>
    <mergeCell ref="B76:B78"/>
    <mergeCell ref="E87:E88"/>
    <mergeCell ref="F96:F97"/>
    <mergeCell ref="D103:D104"/>
    <mergeCell ref="E107:E108"/>
    <mergeCell ref="F117:H117"/>
    <mergeCell ref="F113:F116"/>
    <mergeCell ref="D107:D108"/>
    <mergeCell ref="E103:E104"/>
    <mergeCell ref="C105:C106"/>
    <mergeCell ref="E105:E106"/>
    <mergeCell ref="B107:B108"/>
    <mergeCell ref="E134:E135"/>
    <mergeCell ref="F135:H135"/>
    <mergeCell ref="A134:A135"/>
    <mergeCell ref="C133:X133"/>
    <mergeCell ref="D121:D123"/>
    <mergeCell ref="F121:F122"/>
    <mergeCell ref="F108:H108"/>
    <mergeCell ref="A121:A123"/>
    <mergeCell ref="B121:B123"/>
    <mergeCell ref="C121:C123"/>
    <mergeCell ref="B93:B95"/>
    <mergeCell ref="C93:C95"/>
    <mergeCell ref="D93:D95"/>
    <mergeCell ref="E72:E75"/>
    <mergeCell ref="E93:E95"/>
    <mergeCell ref="A79:A80"/>
    <mergeCell ref="B79:B80"/>
    <mergeCell ref="C79:C80"/>
    <mergeCell ref="C107:C108"/>
    <mergeCell ref="A109:A110"/>
    <mergeCell ref="B109:B110"/>
    <mergeCell ref="D91:D92"/>
    <mergeCell ref="C91:C92"/>
    <mergeCell ref="A93:A95"/>
    <mergeCell ref="A107:A108"/>
    <mergeCell ref="A103:A104"/>
    <mergeCell ref="B103:B104"/>
    <mergeCell ref="C103:C104"/>
    <mergeCell ref="A163:H163"/>
    <mergeCell ref="A141:A144"/>
    <mergeCell ref="B141:B144"/>
    <mergeCell ref="C141:C144"/>
    <mergeCell ref="D141:D144"/>
    <mergeCell ref="E141:E144"/>
    <mergeCell ref="F144:H144"/>
    <mergeCell ref="A51:A56"/>
    <mergeCell ref="B51:B56"/>
    <mergeCell ref="C51:C56"/>
    <mergeCell ref="C76:C78"/>
    <mergeCell ref="A152:A153"/>
    <mergeCell ref="B152:B153"/>
    <mergeCell ref="C152:C153"/>
    <mergeCell ref="A72:A75"/>
    <mergeCell ref="E99:E100"/>
    <mergeCell ref="G96:G97"/>
    <mergeCell ref="F153:H153"/>
    <mergeCell ref="A81:A88"/>
    <mergeCell ref="G138:G139"/>
    <mergeCell ref="A118:A120"/>
    <mergeCell ref="B118:B120"/>
    <mergeCell ref="G121:G122"/>
    <mergeCell ref="F123:H123"/>
    <mergeCell ref="A175:H175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3:H173"/>
    <mergeCell ref="A172:H172"/>
    <mergeCell ref="A174:H174"/>
    <mergeCell ref="A12:A14"/>
    <mergeCell ref="D17:D19"/>
    <mergeCell ref="E15:E16"/>
    <mergeCell ref="F16:H16"/>
    <mergeCell ref="D12:D14"/>
    <mergeCell ref="E12:E14"/>
    <mergeCell ref="D15:D16"/>
    <mergeCell ref="G12:G13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C12:C14"/>
    <mergeCell ref="F23:H23"/>
    <mergeCell ref="E17:E19"/>
    <mergeCell ref="F12:F13"/>
    <mergeCell ref="F14:H14"/>
    <mergeCell ref="F19:H19"/>
    <mergeCell ref="G17:G18"/>
    <mergeCell ref="F17:F18"/>
    <mergeCell ref="C32:C33"/>
    <mergeCell ref="D32:D33"/>
    <mergeCell ref="E32:E33"/>
    <mergeCell ref="F33:H33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C11:X11"/>
    <mergeCell ref="E20:E23"/>
    <mergeCell ref="C30:H30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J5:L5"/>
    <mergeCell ref="G20:G22"/>
    <mergeCell ref="C62:C67"/>
    <mergeCell ref="F57:F58"/>
    <mergeCell ref="F62:F66"/>
    <mergeCell ref="F20:F22"/>
    <mergeCell ref="F24:F26"/>
    <mergeCell ref="G24:G26"/>
    <mergeCell ref="F27:H27"/>
    <mergeCell ref="E24:E27"/>
    <mergeCell ref="C28:C29"/>
    <mergeCell ref="C31:X31"/>
    <mergeCell ref="C34:C36"/>
    <mergeCell ref="D34:D36"/>
    <mergeCell ref="E34:E36"/>
    <mergeCell ref="F34:F35"/>
    <mergeCell ref="G34:G35"/>
    <mergeCell ref="F36:H36"/>
    <mergeCell ref="C39:H39"/>
    <mergeCell ref="B41:X41"/>
    <mergeCell ref="B40:H40"/>
    <mergeCell ref="C42:X42"/>
    <mergeCell ref="B32:B33"/>
    <mergeCell ref="G43:G45"/>
    <mergeCell ref="D51:D56"/>
    <mergeCell ref="A28:A29"/>
    <mergeCell ref="D62:D67"/>
    <mergeCell ref="E62:E67"/>
    <mergeCell ref="D28:D29"/>
    <mergeCell ref="B28:B29"/>
    <mergeCell ref="B34:B36"/>
    <mergeCell ref="C20:C23"/>
    <mergeCell ref="D20:D23"/>
    <mergeCell ref="E43:E50"/>
    <mergeCell ref="C57:C61"/>
    <mergeCell ref="D57:D61"/>
    <mergeCell ref="E57:E61"/>
    <mergeCell ref="A57:A61"/>
    <mergeCell ref="B62:B67"/>
    <mergeCell ref="A62:A67"/>
    <mergeCell ref="C109:C110"/>
    <mergeCell ref="D109:D110"/>
    <mergeCell ref="E109:E110"/>
    <mergeCell ref="F110:H110"/>
    <mergeCell ref="A24:A27"/>
    <mergeCell ref="B24:B27"/>
    <mergeCell ref="C24:C27"/>
    <mergeCell ref="A34:A36"/>
    <mergeCell ref="A32:A33"/>
    <mergeCell ref="B72:B75"/>
    <mergeCell ref="G62:G66"/>
    <mergeCell ref="F67:H67"/>
    <mergeCell ref="E28:E29"/>
    <mergeCell ref="F29:H29"/>
    <mergeCell ref="D24:D27"/>
    <mergeCell ref="A37:A38"/>
    <mergeCell ref="B37:B38"/>
    <mergeCell ref="C37:C38"/>
    <mergeCell ref="D37:D38"/>
    <mergeCell ref="E37:E38"/>
    <mergeCell ref="F38:H38"/>
    <mergeCell ref="A91:A92"/>
    <mergeCell ref="B91:B92"/>
    <mergeCell ref="B57:B61"/>
    <mergeCell ref="C136:H136"/>
    <mergeCell ref="F124:F125"/>
    <mergeCell ref="G124:G125"/>
    <mergeCell ref="B113:B117"/>
    <mergeCell ref="C111:H111"/>
    <mergeCell ref="E118:E120"/>
    <mergeCell ref="F120:H120"/>
    <mergeCell ref="G118:G119"/>
    <mergeCell ref="E121:E123"/>
    <mergeCell ref="C112:X112"/>
    <mergeCell ref="C113:C117"/>
    <mergeCell ref="D113:D117"/>
    <mergeCell ref="B134:B135"/>
    <mergeCell ref="C134:C135"/>
    <mergeCell ref="D134:D135"/>
    <mergeCell ref="E113:E117"/>
    <mergeCell ref="C130:H130"/>
    <mergeCell ref="B131:H131"/>
    <mergeCell ref="G113:G116"/>
    <mergeCell ref="E96:E98"/>
    <mergeCell ref="A101:A102"/>
    <mergeCell ref="A96:A98"/>
    <mergeCell ref="A99:A100"/>
    <mergeCell ref="F102:H102"/>
    <mergeCell ref="B101:B102"/>
    <mergeCell ref="B99:B100"/>
    <mergeCell ref="C99:C100"/>
    <mergeCell ref="F100:H100"/>
    <mergeCell ref="C101:C102"/>
    <mergeCell ref="D101:D102"/>
    <mergeCell ref="E101:E102"/>
    <mergeCell ref="D138:D140"/>
    <mergeCell ref="E138:E140"/>
    <mergeCell ref="F80:H80"/>
    <mergeCell ref="G93:G94"/>
    <mergeCell ref="F78:H78"/>
    <mergeCell ref="F92:H92"/>
    <mergeCell ref="E91:E92"/>
    <mergeCell ref="C89:H89"/>
    <mergeCell ref="C90:X90"/>
    <mergeCell ref="F106:H106"/>
    <mergeCell ref="F140:H140"/>
    <mergeCell ref="F138:F139"/>
    <mergeCell ref="F81:F87"/>
    <mergeCell ref="G81:G87"/>
    <mergeCell ref="H81:H87"/>
    <mergeCell ref="C118:C120"/>
    <mergeCell ref="D118:D120"/>
    <mergeCell ref="B132:X132"/>
    <mergeCell ref="F95:H95"/>
    <mergeCell ref="F104:H104"/>
    <mergeCell ref="B96:B98"/>
    <mergeCell ref="C96:C98"/>
    <mergeCell ref="D96:D98"/>
    <mergeCell ref="F98:H98"/>
    <mergeCell ref="G76:G77"/>
    <mergeCell ref="F76:F77"/>
    <mergeCell ref="F141:F143"/>
    <mergeCell ref="G141:G143"/>
    <mergeCell ref="A105:A106"/>
    <mergeCell ref="A124:A126"/>
    <mergeCell ref="B124:B126"/>
    <mergeCell ref="C124:C126"/>
    <mergeCell ref="D124:D126"/>
    <mergeCell ref="E124:E126"/>
    <mergeCell ref="F126:H126"/>
    <mergeCell ref="A127:A129"/>
    <mergeCell ref="B127:B129"/>
    <mergeCell ref="C127:C129"/>
    <mergeCell ref="D127:D129"/>
    <mergeCell ref="E127:E129"/>
    <mergeCell ref="F127:F128"/>
    <mergeCell ref="G127:G128"/>
    <mergeCell ref="F129:H129"/>
    <mergeCell ref="A113:A117"/>
    <mergeCell ref="C137:X137"/>
    <mergeCell ref="A138:A140"/>
    <mergeCell ref="B138:B140"/>
    <mergeCell ref="C138:C140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7" max="23" man="1"/>
    <brk id="50" max="23" man="1"/>
    <brk id="71" max="23" man="1"/>
    <brk id="10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Vaida Čedavičienė</cp:lastModifiedBy>
  <cp:lastPrinted>2021-07-22T07:21:45Z</cp:lastPrinted>
  <dcterms:created xsi:type="dcterms:W3CDTF">2015-02-02T09:11:38Z</dcterms:created>
  <dcterms:modified xsi:type="dcterms:W3CDTF">2021-12-21T16:16:11Z</dcterms:modified>
</cp:coreProperties>
</file>